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mcleffi\Documents\BORRADOR\"/>
    </mc:Choice>
  </mc:AlternateContent>
  <xr:revisionPtr revIDLastSave="0" documentId="8_{865454B8-6726-4267-87A6-B2F1A38EE2CB}" xr6:coauthVersionLast="47" xr6:coauthVersionMax="47" xr10:uidLastSave="{00000000-0000-0000-0000-000000000000}"/>
  <bookViews>
    <workbookView xWindow="20370" yWindow="-2175" windowWidth="21840" windowHeight="13140" xr2:uid="{00000000-000D-0000-FFFF-FFFF00000000}"/>
  </bookViews>
  <sheets>
    <sheet name="RUBRADO" sheetId="1" r:id="rId1"/>
  </sheets>
  <definedNames>
    <definedName name="_xlnm.Print_Area" localSheetId="0">RUBRADO!$A$1:$J$204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4" i="1" l="1"/>
  <c r="H69" i="1"/>
  <c r="H68" i="1"/>
  <c r="H70" i="1"/>
  <c r="H71" i="1"/>
  <c r="H72" i="1"/>
  <c r="H73" i="1"/>
  <c r="H93" i="1"/>
  <c r="H176" i="1"/>
  <c r="H175" i="1"/>
  <c r="H174" i="1"/>
  <c r="H170" i="1"/>
  <c r="H116" i="1"/>
  <c r="H39" i="1"/>
  <c r="H172" i="1"/>
  <c r="H171" i="1"/>
  <c r="H169" i="1"/>
  <c r="H166" i="1"/>
  <c r="J165" i="1" s="1"/>
  <c r="H163" i="1"/>
  <c r="H162" i="1"/>
  <c r="H159" i="1"/>
  <c r="H158" i="1"/>
  <c r="H155" i="1"/>
  <c r="H154" i="1"/>
  <c r="H151" i="1"/>
  <c r="H150" i="1"/>
  <c r="H149" i="1"/>
  <c r="H148" i="1"/>
  <c r="H147" i="1"/>
  <c r="H146" i="1"/>
  <c r="H143" i="1"/>
  <c r="J142" i="1" s="1"/>
  <c r="H140" i="1"/>
  <c r="H139" i="1"/>
  <c r="H138" i="1"/>
  <c r="H137" i="1"/>
  <c r="H135" i="1"/>
  <c r="H133" i="1"/>
  <c r="H132" i="1"/>
  <c r="H131" i="1"/>
  <c r="H130" i="1"/>
  <c r="H129" i="1"/>
  <c r="H127" i="1"/>
  <c r="H125" i="1"/>
  <c r="H124" i="1"/>
  <c r="H122" i="1"/>
  <c r="H119" i="1"/>
  <c r="H118" i="1"/>
  <c r="H117" i="1"/>
  <c r="H115" i="1"/>
  <c r="H114" i="1"/>
  <c r="H113" i="1"/>
  <c r="H112" i="1"/>
  <c r="H111" i="1"/>
  <c r="H109" i="1"/>
  <c r="H108" i="1"/>
  <c r="H106" i="1"/>
  <c r="H104" i="1"/>
  <c r="H103" i="1"/>
  <c r="H102" i="1"/>
  <c r="H101" i="1"/>
  <c r="H100" i="1"/>
  <c r="H96" i="1"/>
  <c r="H95" i="1"/>
  <c r="H92" i="1"/>
  <c r="H90" i="1"/>
  <c r="H88" i="1"/>
  <c r="H86" i="1"/>
  <c r="H85" i="1"/>
  <c r="H84" i="1"/>
  <c r="H83" i="1"/>
  <c r="H82" i="1"/>
  <c r="H80" i="1"/>
  <c r="H79" i="1"/>
  <c r="H78" i="1"/>
  <c r="H76" i="1"/>
  <c r="H75" i="1"/>
  <c r="H67" i="1"/>
  <c r="H63" i="1"/>
  <c r="H62" i="1"/>
  <c r="H61" i="1"/>
  <c r="H60" i="1"/>
  <c r="H58" i="1"/>
  <c r="H57" i="1"/>
  <c r="H54" i="1"/>
  <c r="H53" i="1"/>
  <c r="H52" i="1"/>
  <c r="H51" i="1"/>
  <c r="H50" i="1"/>
  <c r="H49" i="1"/>
  <c r="H48" i="1"/>
  <c r="H47" i="1"/>
  <c r="H46" i="1"/>
  <c r="H45" i="1"/>
  <c r="H44" i="1"/>
  <c r="H41" i="1"/>
  <c r="H40" i="1"/>
  <c r="H38" i="1"/>
  <c r="H37" i="1"/>
  <c r="H36" i="1"/>
  <c r="H35" i="1"/>
  <c r="H34" i="1"/>
  <c r="H33" i="1"/>
  <c r="H32" i="1"/>
  <c r="H31" i="1"/>
  <c r="J161" i="1" l="1"/>
  <c r="J173" i="1"/>
  <c r="J145" i="1"/>
  <c r="J157" i="1"/>
  <c r="J153" i="1"/>
  <c r="J98" i="1"/>
  <c r="J121" i="1"/>
  <c r="J66" i="1"/>
  <c r="J56" i="1"/>
  <c r="J30" i="1"/>
  <c r="J43" i="1"/>
  <c r="J168" i="1"/>
  <c r="J178" i="1" l="1"/>
  <c r="J180" i="1"/>
  <c r="F69" i="1" l="1"/>
  <c r="G69" i="1"/>
  <c r="G68" i="1"/>
  <c r="G73" i="1"/>
  <c r="F72" i="1"/>
  <c r="F70" i="1"/>
  <c r="G70" i="1"/>
  <c r="F73" i="1"/>
  <c r="F71" i="1"/>
  <c r="F68" i="1"/>
  <c r="G71" i="1"/>
  <c r="G72" i="1"/>
  <c r="F93" i="1"/>
  <c r="G93" i="1"/>
  <c r="I173" i="1"/>
  <c r="F176" i="1"/>
  <c r="G176" i="1"/>
  <c r="F174" i="1"/>
  <c r="G174" i="1"/>
  <c r="G175" i="1"/>
  <c r="F175" i="1"/>
  <c r="F170" i="1"/>
  <c r="G170" i="1"/>
  <c r="I30" i="1"/>
  <c r="F116" i="1"/>
  <c r="G116" i="1"/>
  <c r="I43" i="1"/>
  <c r="F39" i="1"/>
  <c r="G39" i="1"/>
  <c r="J184" i="1"/>
  <c r="J181" i="1"/>
  <c r="J182" i="1" s="1"/>
  <c r="J188" i="1"/>
  <c r="J191" i="1" s="1"/>
  <c r="F171" i="1"/>
  <c r="F166" i="1"/>
  <c r="F162" i="1"/>
  <c r="F158" i="1"/>
  <c r="F151" i="1"/>
  <c r="F149" i="1"/>
  <c r="F147" i="1"/>
  <c r="F143" i="1"/>
  <c r="F139" i="1"/>
  <c r="F137" i="1"/>
  <c r="F133" i="1"/>
  <c r="F131" i="1"/>
  <c r="F129" i="1"/>
  <c r="F125" i="1"/>
  <c r="F122" i="1"/>
  <c r="F118" i="1"/>
  <c r="F115" i="1"/>
  <c r="F113" i="1"/>
  <c r="F111" i="1"/>
  <c r="F108" i="1"/>
  <c r="F104" i="1"/>
  <c r="F102" i="1"/>
  <c r="F100" i="1"/>
  <c r="F95" i="1"/>
  <c r="F90" i="1"/>
  <c r="F86" i="1"/>
  <c r="F84" i="1"/>
  <c r="F80" i="1"/>
  <c r="F78" i="1"/>
  <c r="F75" i="1"/>
  <c r="F67" i="1"/>
  <c r="F172" i="1"/>
  <c r="G171" i="1"/>
  <c r="F169" i="1"/>
  <c r="G166" i="1"/>
  <c r="F163" i="1"/>
  <c r="G162" i="1"/>
  <c r="F159" i="1"/>
  <c r="G158" i="1"/>
  <c r="F155" i="1"/>
  <c r="F154" i="1"/>
  <c r="I153" i="1"/>
  <c r="G151" i="1"/>
  <c r="F150" i="1"/>
  <c r="G149" i="1"/>
  <c r="F148" i="1"/>
  <c r="G147" i="1"/>
  <c r="F146" i="1"/>
  <c r="I145" i="1"/>
  <c r="G143" i="1"/>
  <c r="F140" i="1"/>
  <c r="G139" i="1"/>
  <c r="F138" i="1"/>
  <c r="G137" i="1"/>
  <c r="F135" i="1"/>
  <c r="G133" i="1"/>
  <c r="F132" i="1"/>
  <c r="G131" i="1"/>
  <c r="F130" i="1"/>
  <c r="G129" i="1"/>
  <c r="F127" i="1"/>
  <c r="G125" i="1"/>
  <c r="F124" i="1"/>
  <c r="G122" i="1"/>
  <c r="F119" i="1"/>
  <c r="G118" i="1"/>
  <c r="F117" i="1"/>
  <c r="G115" i="1"/>
  <c r="F114" i="1"/>
  <c r="G113" i="1"/>
  <c r="F112" i="1"/>
  <c r="G111" i="1"/>
  <c r="F109" i="1"/>
  <c r="G108" i="1"/>
  <c r="F106" i="1"/>
  <c r="F103" i="1"/>
  <c r="F101" i="1"/>
  <c r="G100" i="1"/>
  <c r="F96" i="1"/>
  <c r="G95" i="1"/>
  <c r="F92" i="1"/>
  <c r="G90" i="1"/>
  <c r="F88" i="1"/>
  <c r="G86" i="1"/>
  <c r="G84" i="1"/>
  <c r="F83" i="1"/>
  <c r="F82" i="1"/>
  <c r="G80" i="1"/>
  <c r="F79" i="1"/>
  <c r="G78" i="1"/>
  <c r="F76" i="1"/>
  <c r="G75" i="1"/>
  <c r="G67" i="1"/>
  <c r="F63" i="1"/>
  <c r="G62" i="1"/>
  <c r="F61" i="1"/>
  <c r="G60" i="1"/>
  <c r="F58" i="1"/>
  <c r="G57" i="1"/>
  <c r="F54" i="1"/>
  <c r="G53" i="1"/>
  <c r="F52" i="1"/>
  <c r="G51" i="1"/>
  <c r="F50" i="1"/>
  <c r="G49" i="1"/>
  <c r="F48" i="1"/>
  <c r="G47" i="1"/>
  <c r="F46" i="1"/>
  <c r="G45" i="1"/>
  <c r="F44" i="1"/>
  <c r="G41" i="1"/>
  <c r="F40" i="1"/>
  <c r="G38" i="1"/>
  <c r="F37" i="1"/>
  <c r="G36" i="1"/>
  <c r="F35" i="1"/>
  <c r="G34" i="1"/>
  <c r="F33" i="1"/>
  <c r="G32" i="1"/>
  <c r="F31" i="1"/>
  <c r="F62" i="1"/>
  <c r="F60" i="1"/>
  <c r="F57" i="1"/>
  <c r="F53" i="1"/>
  <c r="F51" i="1"/>
  <c r="F49" i="1"/>
  <c r="F47" i="1"/>
  <c r="F45" i="1"/>
  <c r="F41" i="1"/>
  <c r="F38" i="1"/>
  <c r="F36" i="1"/>
  <c r="F34" i="1"/>
  <c r="F32" i="1"/>
  <c r="G31" i="1"/>
  <c r="G35" i="1"/>
  <c r="G40" i="1"/>
  <c r="G46" i="1"/>
  <c r="G50" i="1"/>
  <c r="G54" i="1"/>
  <c r="G58" i="1"/>
  <c r="G63" i="1"/>
  <c r="G101" i="1"/>
  <c r="G106" i="1"/>
  <c r="G112" i="1"/>
  <c r="G117" i="1"/>
  <c r="G154" i="1"/>
  <c r="I161" i="1"/>
  <c r="I66" i="1"/>
  <c r="G76" i="1"/>
  <c r="G82" i="1"/>
  <c r="G88" i="1"/>
  <c r="G96" i="1"/>
  <c r="G104" i="1"/>
  <c r="G124" i="1"/>
  <c r="G130" i="1"/>
  <c r="G135" i="1"/>
  <c r="G140" i="1"/>
  <c r="G148" i="1"/>
  <c r="I157" i="1"/>
  <c r="I165" i="1"/>
  <c r="G172" i="1"/>
  <c r="G33" i="1"/>
  <c r="G37" i="1"/>
  <c r="G44" i="1"/>
  <c r="G48" i="1"/>
  <c r="G52" i="1"/>
  <c r="I56" i="1"/>
  <c r="G61" i="1"/>
  <c r="I98" i="1"/>
  <c r="G103" i="1"/>
  <c r="G109" i="1"/>
  <c r="G114" i="1"/>
  <c r="G119" i="1"/>
  <c r="I142" i="1"/>
  <c r="G155" i="1"/>
  <c r="G163" i="1"/>
  <c r="G79" i="1"/>
  <c r="G83" i="1"/>
  <c r="G92" i="1"/>
  <c r="G102" i="1"/>
  <c r="I121" i="1"/>
  <c r="G127" i="1"/>
  <c r="G132" i="1"/>
  <c r="G138" i="1"/>
  <c r="G146" i="1"/>
  <c r="G150" i="1"/>
  <c r="G159" i="1"/>
  <c r="G169" i="1"/>
  <c r="I168" i="1"/>
  <c r="F64" i="1" l="1"/>
  <c r="G64" i="1"/>
  <c r="G178" i="1" s="1"/>
  <c r="I178" i="1"/>
  <c r="J189" i="1"/>
  <c r="J185" i="1"/>
  <c r="J186" i="1" s="1"/>
  <c r="J192" i="1" l="1"/>
  <c r="J193" i="1" s="1"/>
  <c r="J195" i="1" s="1"/>
</calcChain>
</file>

<file path=xl/sharedStrings.xml><?xml version="1.0" encoding="utf-8"?>
<sst xmlns="http://schemas.openxmlformats.org/spreadsheetml/2006/main" count="375" uniqueCount="277">
  <si>
    <t>DIRECCION SECTORIAL DE INFRAESTRUCTURA</t>
  </si>
  <si>
    <t>COMISION DESCENTRALIZADA DE FLORIDA</t>
  </si>
  <si>
    <t>DATOS DEL LOCAL</t>
  </si>
  <si>
    <r>
      <t>TIPO Y NUMERO:</t>
    </r>
    <r>
      <rPr>
        <b/>
        <sz val="10"/>
        <color indexed="10"/>
        <rFont val="Arial Narrow"/>
        <family val="2"/>
      </rPr>
      <t xml:space="preserve"> </t>
    </r>
    <r>
      <rPr>
        <b/>
        <sz val="10"/>
        <rFont val="Arial Narrow"/>
        <family val="2"/>
      </rPr>
      <t xml:space="preserve"> ESCUELA Nº109</t>
    </r>
  </si>
  <si>
    <r>
      <t>DEPARTAMENTO:</t>
    </r>
    <r>
      <rPr>
        <b/>
        <sz val="10"/>
        <color indexed="10"/>
        <rFont val="Arial Narrow"/>
        <family val="2"/>
      </rPr>
      <t xml:space="preserve"> </t>
    </r>
    <r>
      <rPr>
        <b/>
        <sz val="10"/>
        <rFont val="Arial Narrow"/>
        <family val="2"/>
      </rPr>
      <t>FLORIDA</t>
    </r>
  </si>
  <si>
    <t>PROGRAMA</t>
  </si>
  <si>
    <t>OBJETO DE LAS OBRAS</t>
  </si>
  <si>
    <t xml:space="preserve">Accesibilidad Universal. Ampliación de la cocina. Reparaciones varias. </t>
  </si>
  <si>
    <t xml:space="preserve">Fecha: </t>
  </si>
  <si>
    <t>(UNIDADES CONTABLE Y  ASESORA DE PROGRAMACION - VIGENCIA 23/08/2017)</t>
  </si>
  <si>
    <t xml:space="preserve">R U B R A D O </t>
  </si>
  <si>
    <t>RUBRO</t>
  </si>
  <si>
    <t>DESCRIPCION</t>
  </si>
  <si>
    <t>UNIDAD</t>
  </si>
  <si>
    <t>CANTIDAD</t>
  </si>
  <si>
    <t>UNITARIO</t>
  </si>
  <si>
    <t>%UNITARIO SOBRE TOTAL</t>
  </si>
  <si>
    <t>%SUBR. SOBRE TOTAL</t>
  </si>
  <si>
    <t>P. TOTAL EN $</t>
  </si>
  <si>
    <t>%RUBRO SOBRE TOTAL</t>
  </si>
  <si>
    <t>TOTAL RUBRO</t>
  </si>
  <si>
    <t>IMPLANTACION DE OBRA</t>
  </si>
  <si>
    <t>1.1</t>
  </si>
  <si>
    <t>Construcciones provisorias</t>
  </si>
  <si>
    <t>global</t>
  </si>
  <si>
    <t>1.2</t>
  </si>
  <si>
    <t xml:space="preserve">Replanteo </t>
  </si>
  <si>
    <t>1.3</t>
  </si>
  <si>
    <t>Vallado</t>
  </si>
  <si>
    <t>1.4</t>
  </si>
  <si>
    <t xml:space="preserve">Cartel de obra </t>
  </si>
  <si>
    <t>unidad</t>
  </si>
  <si>
    <t>1.5</t>
  </si>
  <si>
    <r>
      <t>Solicitud de provisorio de UTE</t>
    </r>
    <r>
      <rPr>
        <sz val="10"/>
        <color indexed="10"/>
        <rFont val="Arial"/>
        <family val="2"/>
      </rPr>
      <t xml:space="preserve"> </t>
    </r>
  </si>
  <si>
    <t>1.6</t>
  </si>
  <si>
    <t xml:space="preserve">Consumo de UTE </t>
  </si>
  <si>
    <t>1.7</t>
  </si>
  <si>
    <t xml:space="preserve">Provisorio de OSE </t>
  </si>
  <si>
    <t>1.8</t>
  </si>
  <si>
    <r>
      <t>Consumo de OSE</t>
    </r>
    <r>
      <rPr>
        <sz val="10"/>
        <color indexed="10"/>
        <rFont val="Arial"/>
        <family val="2"/>
      </rPr>
      <t xml:space="preserve"> </t>
    </r>
  </si>
  <si>
    <t>1.9</t>
  </si>
  <si>
    <t xml:space="preserve">Fletes </t>
  </si>
  <si>
    <t>1.10</t>
  </si>
  <si>
    <t>Limpieza diaria, general y final de obra</t>
  </si>
  <si>
    <t>MOVIMIENTO DE TIERRA - DEMOLICIONES</t>
  </si>
  <si>
    <t>2.1</t>
  </si>
  <si>
    <t xml:space="preserve">Excavaciones. Verificación de pendientes y conexión a pozo negro existente. </t>
  </si>
  <si>
    <t>m3</t>
  </si>
  <si>
    <t>2.2</t>
  </si>
  <si>
    <t xml:space="preserve">Sectores a demoler. Muros y ajuste en vanos existentes. </t>
  </si>
  <si>
    <t>2.3</t>
  </si>
  <si>
    <t xml:space="preserve">Retiro de Luminarias en zonas afectadas por las obras. </t>
  </si>
  <si>
    <t>2.4</t>
  </si>
  <si>
    <t>Retiro de puertas y ventanas</t>
  </si>
  <si>
    <t>2.5</t>
  </si>
  <si>
    <t xml:space="preserve">Retiro de equipamiento sanitairio </t>
  </si>
  <si>
    <t>2.6</t>
  </si>
  <si>
    <t>Demolición de mesadas cocina</t>
  </si>
  <si>
    <t>2.7</t>
  </si>
  <si>
    <t>Retiro de tabique de lambriz en depósito 3</t>
  </si>
  <si>
    <t>2.8</t>
  </si>
  <si>
    <t>Revoques a picar y/o revestimientos a retirar cocina y baño</t>
  </si>
  <si>
    <t>m2</t>
  </si>
  <si>
    <t>2.9</t>
  </si>
  <si>
    <t>Contrapisos a levantar en aula 6, cocina y baño</t>
  </si>
  <si>
    <t>2.10</t>
  </si>
  <si>
    <t>Contrapisos a levantar para embutir tendido exterior de abastecimietno nueva</t>
  </si>
  <si>
    <t>2.11</t>
  </si>
  <si>
    <t xml:space="preserve">Pavimentos a retirar </t>
  </si>
  <si>
    <t>ESTRUCTURA</t>
  </si>
  <si>
    <t>3.1</t>
  </si>
  <si>
    <t>Vigas de cimentación 20*30cm bajo muros nuevos</t>
  </si>
  <si>
    <t>3.2</t>
  </si>
  <si>
    <t xml:space="preserve">Losas de mesadas </t>
  </si>
  <si>
    <t>Cubiertas livianas</t>
  </si>
  <si>
    <t>3.3</t>
  </si>
  <si>
    <t>Cubierta liviana de estructura de acero y chapa, según detalle</t>
  </si>
  <si>
    <t>3.4</t>
  </si>
  <si>
    <t>3.5</t>
  </si>
  <si>
    <t>Antepechos en ventanas nuevas -depósito 2-</t>
  </si>
  <si>
    <t xml:space="preserve">Dinteles de cerámica armada: 2 varillas 10mm </t>
  </si>
  <si>
    <t>ml</t>
  </si>
  <si>
    <t>ALBAÑILERIA</t>
  </si>
  <si>
    <t>4.1</t>
  </si>
  <si>
    <t>Impermeabilizción de azoteas y sobretechos</t>
  </si>
  <si>
    <t>4.2</t>
  </si>
  <si>
    <t xml:space="preserve">Cielorrasos  </t>
  </si>
  <si>
    <t>4.3</t>
  </si>
  <si>
    <t>4.4</t>
  </si>
  <si>
    <t>Reparación de grietas o fisuras en revoque</t>
  </si>
  <si>
    <t>Muros</t>
  </si>
  <si>
    <t>4.5</t>
  </si>
  <si>
    <t>Muro tipo 1 - interior revestido en una cara-</t>
  </si>
  <si>
    <t>4.6</t>
  </si>
  <si>
    <t>Muro tipo 2</t>
  </si>
  <si>
    <t>4.7</t>
  </si>
  <si>
    <t>Revoques</t>
  </si>
  <si>
    <t>4.8</t>
  </si>
  <si>
    <t xml:space="preserve">  - Cimentación</t>
  </si>
  <si>
    <t xml:space="preserve">  - Interiores </t>
  </si>
  <si>
    <t>Pisos</t>
  </si>
  <si>
    <t>Zocalos</t>
  </si>
  <si>
    <r>
      <rPr>
        <sz val="10"/>
        <rFont val="Arial"/>
        <family val="2"/>
      </rPr>
      <t>Zócalo idem cerámica adyacente, h=5cm</t>
    </r>
  </si>
  <si>
    <t>Revestimientos</t>
  </si>
  <si>
    <t>Aberturas y rejas</t>
  </si>
  <si>
    <t xml:space="preserve"> - Instalación de aberturas </t>
  </si>
  <si>
    <t>Ayudas a subcontratos</t>
  </si>
  <si>
    <t>Ayuda a instalación sanitaria</t>
  </si>
  <si>
    <t xml:space="preserve">Ayuda a instalación eléctrica </t>
  </si>
  <si>
    <t>INSTALACION SANITARIA</t>
  </si>
  <si>
    <t>Desagües</t>
  </si>
  <si>
    <t>5.1</t>
  </si>
  <si>
    <t xml:space="preserve"> - Primarios y Secundarios</t>
  </si>
  <si>
    <t>5.2</t>
  </si>
  <si>
    <t xml:space="preserve"> - CI 60x60 </t>
  </si>
  <si>
    <t>5.3</t>
  </si>
  <si>
    <t xml:space="preserve"> - PP, BD, IG, RP</t>
  </si>
  <si>
    <t>5.4</t>
  </si>
  <si>
    <t xml:space="preserve"> - Ventilaciones</t>
  </si>
  <si>
    <t>5.5</t>
  </si>
  <si>
    <t>Pluviales</t>
  </si>
  <si>
    <t>5.6</t>
  </si>
  <si>
    <t>Abastecimiento</t>
  </si>
  <si>
    <t>5.7</t>
  </si>
  <si>
    <t xml:space="preserve"> - Agua fría y caliente en baño y cocina. </t>
  </si>
  <si>
    <t>5.8</t>
  </si>
  <si>
    <t>Varios</t>
  </si>
  <si>
    <t>5.9</t>
  </si>
  <si>
    <t>Inodoros accesible con cisterna</t>
  </si>
  <si>
    <t>5.10</t>
  </si>
  <si>
    <t xml:space="preserve">Lavatorios </t>
  </si>
  <si>
    <t>5.11</t>
  </si>
  <si>
    <t xml:space="preserve">Accesorios en baño: toallero y portarrollo atornillado. </t>
  </si>
  <si>
    <t>5.12</t>
  </si>
  <si>
    <t>Grifería baño</t>
  </si>
  <si>
    <t>5.13</t>
  </si>
  <si>
    <t>Griferia cocina</t>
  </si>
  <si>
    <t>5.14</t>
  </si>
  <si>
    <t>Ducha externa</t>
  </si>
  <si>
    <t>5.15</t>
  </si>
  <si>
    <t>5.16</t>
  </si>
  <si>
    <t>Pileta cocina</t>
  </si>
  <si>
    <t>5.17</t>
  </si>
  <si>
    <t>INSTALACION ELECTRICA</t>
  </si>
  <si>
    <t>6.1</t>
  </si>
  <si>
    <t xml:space="preserve">Verificación de sistema de descarga a tierra según norma. </t>
  </si>
  <si>
    <t xml:space="preserve">Enhebrado derivaciones: </t>
  </si>
  <si>
    <t>6.2</t>
  </si>
  <si>
    <t xml:space="preserve">   - Tomas</t>
  </si>
  <si>
    <t>6.3</t>
  </si>
  <si>
    <t xml:space="preserve">   - Luces</t>
  </si>
  <si>
    <t>Cañerías</t>
  </si>
  <si>
    <t>6.4</t>
  </si>
  <si>
    <t xml:space="preserve">          - PVC</t>
  </si>
  <si>
    <r>
      <t>Luminarias</t>
    </r>
    <r>
      <rPr>
        <sz val="10"/>
        <color indexed="10"/>
        <rFont val="Arial"/>
        <family val="2"/>
      </rPr>
      <t xml:space="preserve"> </t>
    </r>
  </si>
  <si>
    <t>6.5</t>
  </si>
  <si>
    <t>6.6</t>
  </si>
  <si>
    <t xml:space="preserve">    - Tipo L2  (incluye suministro e instalación) Baño de accesibilidad universal</t>
  </si>
  <si>
    <t>6.7</t>
  </si>
  <si>
    <t>6.8</t>
  </si>
  <si>
    <t>6.9</t>
  </si>
  <si>
    <t xml:space="preserve">Seguridad </t>
  </si>
  <si>
    <t>6.10</t>
  </si>
  <si>
    <t xml:space="preserve">  - Reubicación de terminales de alarma en cocina</t>
  </si>
  <si>
    <t>6.11</t>
  </si>
  <si>
    <t>Extractor de aire en cocina</t>
  </si>
  <si>
    <t>6.12</t>
  </si>
  <si>
    <t>Pulsadores  en baño de accesibilidad universal</t>
  </si>
  <si>
    <t>6.13</t>
  </si>
  <si>
    <t>Reubicación unidades exteriores aires acondicionados sobre cubierta</t>
  </si>
  <si>
    <t>6.14</t>
  </si>
  <si>
    <t>Fotocélulas en alero exterior</t>
  </si>
  <si>
    <r>
      <t>ALUMINIO</t>
    </r>
    <r>
      <rPr>
        <sz val="11"/>
        <color indexed="10"/>
        <rFont val="Arial"/>
        <family val="2"/>
      </rPr>
      <t xml:space="preserve"> </t>
    </r>
  </si>
  <si>
    <t>7.1</t>
  </si>
  <si>
    <t xml:space="preserve">    - Tipo Al1  (incluye suministro e instalación) </t>
  </si>
  <si>
    <t xml:space="preserve">CARPINTERIA </t>
  </si>
  <si>
    <t>8.1</t>
  </si>
  <si>
    <t xml:space="preserve">    - Tipo C1  (incluye suministro e instalación) </t>
  </si>
  <si>
    <t>8.2</t>
  </si>
  <si>
    <t xml:space="preserve">    - Tipo C2  (incluye suministro e instalación)</t>
  </si>
  <si>
    <t>8.3</t>
  </si>
  <si>
    <t xml:space="preserve">    - Tipo C3  (incluye suministro e instalación)</t>
  </si>
  <si>
    <t>8.4</t>
  </si>
  <si>
    <t xml:space="preserve">    - Tipo C4  (incluye suministro e instalación)</t>
  </si>
  <si>
    <t>8.5</t>
  </si>
  <si>
    <t xml:space="preserve">    - Tipo C5  (incluye suministro e instalación)</t>
  </si>
  <si>
    <t>8.6</t>
  </si>
  <si>
    <t>Mobiliario de cocina</t>
  </si>
  <si>
    <t>HERRERIA</t>
  </si>
  <si>
    <t>9.1</t>
  </si>
  <si>
    <t>9.3</t>
  </si>
  <si>
    <r>
      <t xml:space="preserve">PETREOS </t>
    </r>
    <r>
      <rPr>
        <sz val="10"/>
        <color indexed="10"/>
        <rFont val="Arial"/>
        <family val="2"/>
      </rPr>
      <t xml:space="preserve"> </t>
    </r>
  </si>
  <si>
    <t>10.1</t>
  </si>
  <si>
    <t xml:space="preserve">    - Tipo G01  (incluye suministro e instalación)</t>
  </si>
  <si>
    <t>10.2</t>
  </si>
  <si>
    <t xml:space="preserve">    - Tipo G02  (incluye suministro e instalación)</t>
  </si>
  <si>
    <r>
      <t xml:space="preserve">ACERO INOXIDABLE </t>
    </r>
    <r>
      <rPr>
        <sz val="10"/>
        <color indexed="10"/>
        <rFont val="Arial"/>
        <family val="2"/>
      </rPr>
      <t xml:space="preserve"> </t>
    </r>
  </si>
  <si>
    <t>11.1</t>
  </si>
  <si>
    <t xml:space="preserve">    - Tipo Ai1  (incluye suministro e instalación)</t>
  </si>
  <si>
    <t>11.2</t>
  </si>
  <si>
    <t xml:space="preserve">    - Tipo Ai2  (incluye suministro e instalación)</t>
  </si>
  <si>
    <t xml:space="preserve">ESPEJOS  </t>
  </si>
  <si>
    <t>12.1</t>
  </si>
  <si>
    <t xml:space="preserve">    - Tipo V1  (incluye suministro e instalación)</t>
  </si>
  <si>
    <t>PINTURA</t>
  </si>
  <si>
    <t>13.1</t>
  </si>
  <si>
    <t>Interior en muros</t>
  </si>
  <si>
    <t>13.2</t>
  </si>
  <si>
    <t>13.3</t>
  </si>
  <si>
    <t>Barníz o protector para madera en cielorrasos aulas 5, 6 y 7</t>
  </si>
  <si>
    <t>TOTALES</t>
  </si>
  <si>
    <t>A</t>
  </si>
  <si>
    <t>MONTO de OBRAS</t>
  </si>
  <si>
    <t>B</t>
  </si>
  <si>
    <t xml:space="preserve">IMPREVISTOS (15% sobre A) </t>
  </si>
  <si>
    <t>C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</si>
  <si>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</si>
  <si>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</si>
  <si>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</si>
  <si>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</si>
  <si>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</si>
  <si>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</si>
  <si>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</si>
  <si>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</si>
  <si>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</si>
  <si>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</si>
  <si>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</si>
  <si>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</si>
  <si>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</si>
  <si>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</si>
  <si>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</si>
  <si>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</si>
  <si>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</si>
  <si>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MONTO TOTAL OFERTADO (C+F+K)</t>
  </si>
  <si>
    <t>Arquitecto Residente</t>
  </si>
  <si>
    <t>Prevensionista</t>
  </si>
  <si>
    <t>1.11</t>
  </si>
  <si>
    <t>Membrana asfaltica 4mm en cubierta fibrocemento + losa de deposito</t>
  </si>
  <si>
    <t>LEYES SOCIALES (66,76% de G)</t>
  </si>
  <si>
    <t>LEYES SOCIALES (66,76% de H)</t>
  </si>
  <si>
    <t xml:space="preserve"> - Desagües pluviales en aleros + codo de 90º y caida libre al patio. </t>
  </si>
  <si>
    <t xml:space="preserve"> - Sustitución de tendido de abastecimiento exterior desde contador de OSE. </t>
  </si>
  <si>
    <t xml:space="preserve">    - Tipo H1  (incluye suministro e instalación) rejas en deposito de cocina</t>
  </si>
  <si>
    <t>Acondicionamieno de aberturas según se indica en memoria</t>
  </si>
  <si>
    <t>Griferia bebederos</t>
  </si>
  <si>
    <t>instalación de Calefón existente en depósito cocina, suministro de calefon para baño</t>
  </si>
  <si>
    <t xml:space="preserve">  - Cantoneras (aluminio)</t>
  </si>
  <si>
    <t xml:space="preserve"> - Interiores. Porcelanato 60x60 </t>
  </si>
  <si>
    <t>Reparacion desagues bebederos</t>
  </si>
  <si>
    <t xml:space="preserve">Canalón de chapa doblada según gráficos. </t>
  </si>
  <si>
    <t>Esmalte en hierro en aberturas a reparar y estructura de galeria</t>
  </si>
  <si>
    <t>Reconstrucción del muro  vanos por cambios de aberturas</t>
  </si>
  <si>
    <t>13.4</t>
  </si>
  <si>
    <t>Interior en cielorrasos</t>
  </si>
  <si>
    <t>VARIOS</t>
  </si>
  <si>
    <t>Traslado de mobiliario escolar para ejecución de obras</t>
  </si>
  <si>
    <t>Limpieza final de obra</t>
  </si>
  <si>
    <t xml:space="preserve">    - Tipo L1  (incluye suministro e instalación) Cocina, alero exterior</t>
  </si>
  <si>
    <t xml:space="preserve">    - Tipo L3  (incluye suministro e instalación) Focos exteriores con fotocelula</t>
  </si>
  <si>
    <t xml:space="preserve">    - Tipo L4  (incluye suministro e instalación)Luminaria de emergencia 98W led</t>
  </si>
  <si>
    <t xml:space="preserve">    - Reubicación de luminarias existentes</t>
  </si>
  <si>
    <t>Cerámica 30*60, color blanco liso, dispuesta en horizontal con juntas de 5mm y pastina color blanco. Baños y cocina hasta 2,0 mts de altura.</t>
  </si>
  <si>
    <t>ARQ. ELISA VIDART</t>
  </si>
  <si>
    <t>Contrapiso interior armado con malla tipo C42, e=8cm. Incluye rampa de acceso</t>
  </si>
  <si>
    <t>Retiro de arboles para ejecución de alero</t>
  </si>
  <si>
    <t>4,15,1</t>
  </si>
  <si>
    <t>Acondicinoamiento de aberturas en toda la escuela para su apertura y cierre.</t>
  </si>
  <si>
    <t xml:space="preserve">  -  Reparacion de cielorraso de lambriz de aula 5, 100% del area</t>
  </si>
  <si>
    <t>Hidrolavado de cubierta de bovedas</t>
  </si>
  <si>
    <t>Sellado de fisuras en carpeta existente con areana y portland</t>
  </si>
  <si>
    <t>Imprimación- emulsion asfáltica 1,5 k/m2</t>
  </si>
  <si>
    <t>Membrana asfaltica 4 mm con dos almas centrales polietileno alta densidad, terminacion aluminio gofrado.</t>
  </si>
  <si>
    <t>4,2,1</t>
  </si>
  <si>
    <t>4,2,2</t>
  </si>
  <si>
    <t>4,2,3</t>
  </si>
  <si>
    <t>4,2,4</t>
  </si>
  <si>
    <t>Reparacion en estructura de hormigón por filtraciones de cubierta (protección de hierros + revoque)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</si>
</sst>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%"/>
  </numFmts>
  <fonts count="29">
    <font>
      <sz val="10"/>
      <name val="Arial"/>
    </font>
    <font>
      <b/>
      <sz val="16"/>
      <name val="Arial Black"/>
      <family val="2"/>
    </font>
    <font>
      <b/>
      <sz val="14"/>
      <name val="Arial Black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8"/>
      <name val="Futura Md BT"/>
      <family val="2"/>
    </font>
    <font>
      <sz val="10"/>
      <name val="Arial Narrow"/>
      <family val="2"/>
    </font>
    <font>
      <b/>
      <sz val="10"/>
      <color indexed="10"/>
      <name val="Arial Narrow"/>
      <family val="2"/>
    </font>
    <font>
      <b/>
      <sz val="10"/>
      <name val="Arial Narrow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b/>
      <sz val="8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sz val="10"/>
      <color indexed="10"/>
      <name val="Arial"/>
      <family val="2"/>
    </font>
    <font>
      <sz val="10"/>
      <color rgb="FF000000"/>
      <name val="Arial"/>
      <family val="2"/>
    </font>
    <font>
      <sz val="11"/>
      <color indexed="10"/>
      <name val="Arial"/>
      <family val="2"/>
    </font>
    <font>
      <sz val="11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sz val="10"/>
      <color theme="4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6" fillId="0" borderId="3" xfId="0" applyFont="1" applyBorder="1"/>
    <xf numFmtId="0" fontId="9" fillId="0" borderId="3" xfId="0" applyFont="1" applyBorder="1"/>
    <xf numFmtId="0" fontId="5" fillId="0" borderId="0" xfId="0" applyFont="1" applyBorder="1" applyAlignment="1">
      <alignment horizontal="left"/>
    </xf>
    <xf numFmtId="164" fontId="5" fillId="0" borderId="0" xfId="0" applyNumberFormat="1" applyFont="1" applyBorder="1" applyAlignment="1">
      <alignment horizontal="left"/>
    </xf>
    <xf numFmtId="0" fontId="6" fillId="0" borderId="4" xfId="0" applyFont="1" applyBorder="1"/>
    <xf numFmtId="0" fontId="9" fillId="0" borderId="4" xfId="0" applyFont="1" applyBorder="1"/>
    <xf numFmtId="0" fontId="6" fillId="0" borderId="0" xfId="0" applyFont="1" applyBorder="1"/>
    <xf numFmtId="0" fontId="10" fillId="0" borderId="0" xfId="0" applyFont="1" applyBorder="1"/>
    <xf numFmtId="164" fontId="0" fillId="0" borderId="0" xfId="0" applyNumberFormat="1" applyBorder="1" applyAlignment="1">
      <alignment horizontal="left"/>
    </xf>
    <xf numFmtId="0" fontId="11" fillId="0" borderId="5" xfId="0" applyFont="1" applyBorder="1"/>
    <xf numFmtId="0" fontId="10" fillId="0" borderId="6" xfId="0" applyFont="1" applyBorder="1"/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3" fillId="0" borderId="7" xfId="0" applyFont="1" applyBorder="1"/>
    <xf numFmtId="0" fontId="0" fillId="0" borderId="8" xfId="0" applyBorder="1"/>
    <xf numFmtId="0" fontId="12" fillId="0" borderId="0" xfId="0" applyFont="1"/>
    <xf numFmtId="164" fontId="12" fillId="0" borderId="0" xfId="0" applyNumberFormat="1" applyFont="1"/>
    <xf numFmtId="15" fontId="4" fillId="0" borderId="0" xfId="0" applyNumberFormat="1" applyFont="1"/>
    <xf numFmtId="0" fontId="0" fillId="0" borderId="0" xfId="0" applyAlignment="1">
      <alignment horizontal="center"/>
    </xf>
    <xf numFmtId="0" fontId="13" fillId="0" borderId="0" xfId="0" applyFont="1"/>
    <xf numFmtId="164" fontId="0" fillId="0" borderId="0" xfId="0" applyNumberFormat="1" applyAlignment="1">
      <alignment horizont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4" fillId="0" borderId="0" xfId="0" applyFont="1"/>
    <xf numFmtId="0" fontId="0" fillId="0" borderId="0" xfId="0" applyBorder="1"/>
    <xf numFmtId="164" fontId="0" fillId="0" borderId="0" xfId="0" applyNumberFormat="1" applyBorder="1"/>
    <xf numFmtId="0" fontId="17" fillId="2" borderId="10" xfId="0" applyFont="1" applyFill="1" applyBorder="1" applyAlignment="1">
      <alignment horizontal="center"/>
    </xf>
    <xf numFmtId="0" fontId="17" fillId="3" borderId="10" xfId="0" applyFont="1" applyFill="1" applyBorder="1" applyAlignment="1">
      <alignment horizontal="center"/>
    </xf>
    <xf numFmtId="164" fontId="17" fillId="4" borderId="10" xfId="0" applyNumberFormat="1" applyFont="1" applyFill="1" applyBorder="1" applyAlignment="1">
      <alignment horizontal="center" wrapText="1"/>
    </xf>
    <xf numFmtId="0" fontId="17" fillId="3" borderId="10" xfId="0" applyFont="1" applyFill="1" applyBorder="1" applyAlignment="1">
      <alignment horizontal="center" wrapText="1"/>
    </xf>
    <xf numFmtId="0" fontId="0" fillId="3" borderId="0" xfId="0" applyFill="1" applyBorder="1"/>
    <xf numFmtId="164" fontId="0" fillId="4" borderId="0" xfId="0" applyNumberFormat="1" applyFill="1" applyBorder="1"/>
    <xf numFmtId="0" fontId="0" fillId="3" borderId="0" xfId="0" applyFill="1"/>
    <xf numFmtId="164" fontId="0" fillId="4" borderId="0" xfId="0" applyNumberFormat="1" applyFill="1"/>
    <xf numFmtId="0" fontId="17" fillId="2" borderId="1" xfId="0" applyFont="1" applyFill="1" applyBorder="1" applyAlignment="1">
      <alignment horizontal="center"/>
    </xf>
    <xf numFmtId="0" fontId="17" fillId="2" borderId="9" xfId="0" applyFont="1" applyFill="1" applyBorder="1"/>
    <xf numFmtId="0" fontId="0" fillId="2" borderId="9" xfId="0" applyFill="1" applyBorder="1"/>
    <xf numFmtId="0" fontId="0" fillId="3" borderId="9" xfId="0" applyFill="1" applyBorder="1"/>
    <xf numFmtId="164" fontId="0" fillId="4" borderId="9" xfId="0" applyNumberFormat="1" applyFill="1" applyBorder="1"/>
    <xf numFmtId="0" fontId="14" fillId="3" borderId="10" xfId="0" applyFont="1" applyFill="1" applyBorder="1"/>
    <xf numFmtId="0" fontId="14" fillId="0" borderId="4" xfId="0" applyFont="1" applyFill="1" applyBorder="1" applyAlignment="1">
      <alignment horizontal="center"/>
    </xf>
    <xf numFmtId="0" fontId="14" fillId="0" borderId="4" xfId="0" applyFont="1" applyFill="1" applyBorder="1"/>
    <xf numFmtId="0" fontId="0" fillId="0" borderId="3" xfId="0" applyFill="1" applyBorder="1" applyAlignment="1">
      <alignment horizontal="center"/>
    </xf>
    <xf numFmtId="0" fontId="0" fillId="0" borderId="3" xfId="0" applyFill="1" applyBorder="1"/>
    <xf numFmtId="0" fontId="0" fillId="3" borderId="3" xfId="0" applyFill="1" applyBorder="1"/>
    <xf numFmtId="164" fontId="0" fillId="4" borderId="3" xfId="0" applyNumberFormat="1" applyFill="1" applyBorder="1"/>
    <xf numFmtId="0" fontId="16" fillId="0" borderId="0" xfId="0" applyFont="1" applyBorder="1"/>
    <xf numFmtId="49" fontId="0" fillId="0" borderId="0" xfId="0" applyNumberFormat="1" applyBorder="1" applyAlignment="1">
      <alignment horizontal="right"/>
    </xf>
    <xf numFmtId="0" fontId="0" fillId="0" borderId="4" xfId="0" applyFill="1" applyBorder="1" applyAlignment="1">
      <alignment horizontal="center"/>
    </xf>
    <xf numFmtId="0" fontId="0" fillId="0" borderId="4" xfId="0" applyFill="1" applyBorder="1"/>
    <xf numFmtId="0" fontId="0" fillId="3" borderId="4" xfId="0" applyFill="1" applyBorder="1"/>
    <xf numFmtId="0" fontId="16" fillId="0" borderId="0" xfId="0" applyFont="1" applyFill="1" applyBorder="1"/>
    <xf numFmtId="0" fontId="18" fillId="0" borderId="0" xfId="0" applyFont="1" applyBorder="1"/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4" fillId="0" borderId="3" xfId="0" applyFont="1" applyFill="1" applyBorder="1"/>
    <xf numFmtId="0" fontId="0" fillId="3" borderId="10" xfId="0" applyFill="1" applyBorder="1"/>
    <xf numFmtId="0" fontId="14" fillId="0" borderId="11" xfId="0" applyFont="1" applyFill="1" applyBorder="1" applyAlignment="1">
      <alignment horizontal="center"/>
    </xf>
    <xf numFmtId="0" fontId="14" fillId="0" borderId="12" xfId="0" applyFont="1" applyFill="1" applyBorder="1"/>
    <xf numFmtId="0" fontId="0" fillId="0" borderId="12" xfId="0" applyFill="1" applyBorder="1" applyAlignment="1">
      <alignment horizontal="center"/>
    </xf>
    <xf numFmtId="0" fontId="0" fillId="0" borderId="12" xfId="0" applyFill="1" applyBorder="1"/>
    <xf numFmtId="0" fontId="0" fillId="3" borderId="12" xfId="0" applyFill="1" applyBorder="1"/>
    <xf numFmtId="0" fontId="0" fillId="0" borderId="11" xfId="0" applyFill="1" applyBorder="1" applyAlignment="1">
      <alignment horizontal="center"/>
    </xf>
    <xf numFmtId="0" fontId="4" fillId="0" borderId="11" xfId="0" applyFont="1" applyFill="1" applyBorder="1"/>
    <xf numFmtId="0" fontId="0" fillId="0" borderId="13" xfId="0" applyFill="1" applyBorder="1" applyAlignment="1">
      <alignment horizontal="center"/>
    </xf>
    <xf numFmtId="0" fontId="0" fillId="0" borderId="13" xfId="0" applyFill="1" applyBorder="1"/>
    <xf numFmtId="0" fontId="0" fillId="3" borderId="13" xfId="0" applyFill="1" applyBorder="1"/>
    <xf numFmtId="0" fontId="0" fillId="3" borderId="14" xfId="0" applyFill="1" applyBorder="1"/>
    <xf numFmtId="0" fontId="14" fillId="0" borderId="13" xfId="0" applyFont="1" applyFill="1" applyBorder="1"/>
    <xf numFmtId="0" fontId="4" fillId="0" borderId="11" xfId="0" applyFont="1" applyFill="1" applyBorder="1" applyAlignment="1">
      <alignment horizontal="center"/>
    </xf>
    <xf numFmtId="0" fontId="14" fillId="0" borderId="15" xfId="0" applyFont="1" applyFill="1" applyBorder="1"/>
    <xf numFmtId="0" fontId="14" fillId="0" borderId="16" xfId="0" applyFont="1" applyFill="1" applyBorder="1"/>
    <xf numFmtId="164" fontId="0" fillId="4" borderId="4" xfId="0" applyNumberFormat="1" applyFill="1" applyBorder="1"/>
    <xf numFmtId="0" fontId="4" fillId="0" borderId="16" xfId="0" applyFont="1" applyFill="1" applyBorder="1"/>
    <xf numFmtId="0" fontId="0" fillId="0" borderId="16" xfId="0" applyFill="1" applyBorder="1" applyAlignment="1">
      <alignment horizontal="center"/>
    </xf>
    <xf numFmtId="0" fontId="0" fillId="0" borderId="16" xfId="0" applyFill="1" applyBorder="1"/>
    <xf numFmtId="0" fontId="0" fillId="3" borderId="16" xfId="0" applyFill="1" applyBorder="1"/>
    <xf numFmtId="0" fontId="21" fillId="0" borderId="4" xfId="0" applyFont="1" applyFill="1" applyBorder="1" applyAlignment="1">
      <alignment horizontal="left" vertical="top" wrapText="1"/>
    </xf>
    <xf numFmtId="0" fontId="4" fillId="0" borderId="13" xfId="0" applyFont="1" applyFill="1" applyBorder="1"/>
    <xf numFmtId="0" fontId="14" fillId="0" borderId="0" xfId="0" applyFont="1" applyFill="1" applyBorder="1"/>
    <xf numFmtId="0" fontId="0" fillId="0" borderId="7" xfId="0" applyBorder="1" applyAlignment="1">
      <alignment horizontal="center"/>
    </xf>
    <xf numFmtId="0" fontId="4" fillId="0" borderId="7" xfId="0" applyFont="1" applyBorder="1"/>
    <xf numFmtId="0" fontId="0" fillId="0" borderId="15" xfId="0" applyBorder="1" applyAlignment="1">
      <alignment horizontal="center"/>
    </xf>
    <xf numFmtId="0" fontId="0" fillId="0" borderId="15" xfId="0" applyBorder="1"/>
    <xf numFmtId="0" fontId="0" fillId="3" borderId="15" xfId="0" applyFill="1" applyBorder="1"/>
    <xf numFmtId="0" fontId="0" fillId="3" borderId="8" xfId="0" applyFill="1" applyBorder="1"/>
    <xf numFmtId="3" fontId="14" fillId="0" borderId="11" xfId="0" applyNumberFormat="1" applyFont="1" applyFill="1" applyBorder="1" applyAlignment="1">
      <alignment horizontal="center"/>
    </xf>
    <xf numFmtId="0" fontId="4" fillId="0" borderId="4" xfId="0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9" xfId="0" applyFont="1" applyFill="1" applyBorder="1"/>
    <xf numFmtId="0" fontId="23" fillId="3" borderId="9" xfId="0" applyFont="1" applyFill="1" applyBorder="1"/>
    <xf numFmtId="164" fontId="23" fillId="4" borderId="9" xfId="0" applyNumberFormat="1" applyFont="1" applyFill="1" applyBorder="1"/>
    <xf numFmtId="0" fontId="14" fillId="0" borderId="3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14" fillId="0" borderId="0" xfId="0" applyFont="1" applyBorder="1"/>
    <xf numFmtId="0" fontId="17" fillId="0" borderId="1" xfId="0" applyFont="1" applyFill="1" applyBorder="1" applyAlignment="1">
      <alignment horizontal="center"/>
    </xf>
    <xf numFmtId="0" fontId="17" fillId="5" borderId="17" xfId="0" applyFont="1" applyFill="1" applyBorder="1"/>
    <xf numFmtId="0" fontId="23" fillId="0" borderId="9" xfId="0" applyFont="1" applyFill="1" applyBorder="1" applyAlignment="1">
      <alignment horizontal="center"/>
    </xf>
    <xf numFmtId="0" fontId="23" fillId="0" borderId="9" xfId="0" applyFont="1" applyFill="1" applyBorder="1"/>
    <xf numFmtId="164" fontId="23" fillId="0" borderId="9" xfId="0" applyNumberFormat="1" applyFont="1" applyFill="1" applyBorder="1"/>
    <xf numFmtId="164" fontId="23" fillId="5" borderId="17" xfId="0" applyNumberFormat="1" applyFont="1" applyFill="1" applyBorder="1"/>
    <xf numFmtId="1" fontId="0" fillId="6" borderId="2" xfId="0" applyNumberFormat="1" applyFill="1" applyBorder="1"/>
    <xf numFmtId="0" fontId="4" fillId="0" borderId="11" xfId="0" applyFont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13" xfId="0" applyBorder="1" applyAlignment="1"/>
    <xf numFmtId="0" fontId="14" fillId="0" borderId="13" xfId="0" applyFont="1" applyBorder="1"/>
    <xf numFmtId="0" fontId="0" fillId="0" borderId="13" xfId="0" applyBorder="1"/>
    <xf numFmtId="164" fontId="0" fillId="0" borderId="13" xfId="0" applyNumberFormat="1" applyBorder="1"/>
    <xf numFmtId="3" fontId="9" fillId="0" borderId="10" xfId="0" applyNumberFormat="1" applyFont="1" applyBorder="1" applyAlignment="1"/>
    <xf numFmtId="0" fontId="0" fillId="0" borderId="11" xfId="0" applyBorder="1" applyAlignment="1"/>
    <xf numFmtId="0" fontId="0" fillId="0" borderId="14" xfId="0" applyBorder="1"/>
    <xf numFmtId="164" fontId="0" fillId="0" borderId="8" xfId="0" applyNumberFormat="1" applyBorder="1"/>
    <xf numFmtId="3" fontId="9" fillId="0" borderId="8" xfId="0" applyNumberFormat="1" applyFont="1" applyBorder="1" applyAlignment="1"/>
    <xf numFmtId="0" fontId="0" fillId="0" borderId="11" xfId="0" applyBorder="1"/>
    <xf numFmtId="0" fontId="9" fillId="0" borderId="13" xfId="0" applyFont="1" applyBorder="1"/>
    <xf numFmtId="3" fontId="9" fillId="0" borderId="8" xfId="0" applyNumberFormat="1" applyFont="1" applyFill="1" applyBorder="1" applyAlignment="1"/>
    <xf numFmtId="0" fontId="4" fillId="0" borderId="0" xfId="0" applyFont="1" applyAlignment="1">
      <alignment horizontal="center"/>
    </xf>
    <xf numFmtId="0" fontId="0" fillId="0" borderId="0" xfId="0" applyBorder="1" applyAlignment="1">
      <alignment horizontal="left" vertical="center"/>
    </xf>
    <xf numFmtId="0" fontId="9" fillId="0" borderId="0" xfId="0" applyFont="1" applyBorder="1"/>
    <xf numFmtId="3" fontId="9" fillId="0" borderId="0" xfId="0" applyNumberFormat="1" applyFont="1" applyFill="1" applyBorder="1" applyAlignment="1"/>
    <xf numFmtId="164" fontId="0" fillId="0" borderId="14" xfId="0" applyNumberFormat="1" applyBorder="1"/>
    <xf numFmtId="3" fontId="9" fillId="0" borderId="4" xfId="0" applyNumberFormat="1" applyFont="1" applyFill="1" applyBorder="1" applyAlignment="1"/>
    <xf numFmtId="0" fontId="24" fillId="0" borderId="13" xfId="0" applyFont="1" applyBorder="1"/>
    <xf numFmtId="0" fontId="25" fillId="0" borderId="11" xfId="0" applyFont="1" applyBorder="1" applyAlignment="1">
      <alignment horizontal="center"/>
    </xf>
    <xf numFmtId="0" fontId="26" fillId="0" borderId="3" xfId="0" applyFont="1" applyBorder="1" applyAlignment="1">
      <alignment horizontal="left" vertical="center"/>
    </xf>
    <xf numFmtId="0" fontId="26" fillId="0" borderId="7" xfId="0" applyFont="1" applyBorder="1" applyAlignment="1"/>
    <xf numFmtId="0" fontId="26" fillId="0" borderId="15" xfId="0" applyFont="1" applyBorder="1"/>
    <xf numFmtId="164" fontId="0" fillId="0" borderId="15" xfId="0" applyNumberFormat="1" applyBorder="1"/>
    <xf numFmtId="3" fontId="9" fillId="0" borderId="4" xfId="0" applyNumberFormat="1" applyFont="1" applyBorder="1" applyAlignment="1"/>
    <xf numFmtId="3" fontId="0" fillId="0" borderId="0" xfId="0" applyNumberFormat="1" applyAlignment="1"/>
    <xf numFmtId="0" fontId="0" fillId="0" borderId="11" xfId="0" applyBorder="1" applyAlignment="1">
      <alignment horizontal="left"/>
    </xf>
    <xf numFmtId="3" fontId="9" fillId="0" borderId="3" xfId="0" applyNumberFormat="1" applyFont="1" applyBorder="1" applyAlignment="1"/>
    <xf numFmtId="0" fontId="0" fillId="0" borderId="0" xfId="0" applyBorder="1" applyAlignment="1">
      <alignment horizontal="left"/>
    </xf>
    <xf numFmtId="3" fontId="9" fillId="0" borderId="0" xfId="0" applyNumberFormat="1" applyFont="1" applyBorder="1" applyAlignment="1"/>
    <xf numFmtId="0" fontId="0" fillId="0" borderId="13" xfId="0" applyBorder="1" applyAlignment="1">
      <alignment horizontal="left"/>
    </xf>
    <xf numFmtId="0" fontId="4" fillId="0" borderId="0" xfId="0" applyFont="1" applyBorder="1" applyAlignment="1">
      <alignment horizontal="center"/>
    </xf>
    <xf numFmtId="0" fontId="0" fillId="0" borderId="0" xfId="0" applyBorder="1" applyAlignment="1"/>
    <xf numFmtId="0" fontId="16" fillId="0" borderId="15" xfId="0" applyFont="1" applyBorder="1" applyAlignment="1">
      <alignment horizontal="center"/>
    </xf>
    <xf numFmtId="0" fontId="25" fillId="0" borderId="0" xfId="0" applyFont="1" applyAlignment="1">
      <alignment horizontal="center"/>
    </xf>
    <xf numFmtId="4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/>
    <xf numFmtId="0" fontId="24" fillId="0" borderId="0" xfId="0" applyFont="1" applyBorder="1"/>
    <xf numFmtId="0" fontId="26" fillId="0" borderId="0" xfId="0" applyFont="1" applyBorder="1"/>
    <xf numFmtId="4" fontId="9" fillId="0" borderId="0" xfId="0" applyNumberFormat="1" applyFont="1" applyBorder="1" applyAlignment="1"/>
    <xf numFmtId="164" fontId="9" fillId="0" borderId="0" xfId="0" applyNumberFormat="1" applyFont="1" applyBorder="1" applyAlignment="1"/>
    <xf numFmtId="4" fontId="0" fillId="0" borderId="0" xfId="0" applyNumberFormat="1" applyBorder="1" applyAlignment="1"/>
    <xf numFmtId="164" fontId="0" fillId="0" borderId="0" xfId="0" applyNumberFormat="1" applyBorder="1" applyAlignment="1"/>
    <xf numFmtId="164" fontId="0" fillId="0" borderId="3" xfId="0" applyNumberFormat="1" applyFill="1" applyBorder="1"/>
    <xf numFmtId="164" fontId="0" fillId="0" borderId="0" xfId="0" applyNumberFormat="1" applyFill="1" applyBorder="1"/>
    <xf numFmtId="0" fontId="14" fillId="0" borderId="4" xfId="0" applyFont="1" applyFill="1" applyBorder="1" applyAlignment="1">
      <alignment horizontal="left" vertical="top" wrapText="1"/>
    </xf>
    <xf numFmtId="0" fontId="14" fillId="0" borderId="12" xfId="0" applyFont="1" applyFill="1" applyBorder="1" applyAlignment="1">
      <alignment horizontal="center"/>
    </xf>
    <xf numFmtId="164" fontId="0" fillId="4" borderId="18" xfId="0" applyNumberFormat="1" applyFill="1" applyBorder="1"/>
    <xf numFmtId="0" fontId="0" fillId="3" borderId="18" xfId="0" applyFill="1" applyBorder="1"/>
    <xf numFmtId="0" fontId="27" fillId="0" borderId="4" xfId="0" applyFont="1" applyFill="1" applyBorder="1"/>
    <xf numFmtId="0" fontId="27" fillId="0" borderId="15" xfId="0" applyFont="1" applyFill="1" applyBorder="1"/>
    <xf numFmtId="0" fontId="28" fillId="0" borderId="4" xfId="0" applyFont="1" applyFill="1" applyBorder="1"/>
    <xf numFmtId="0" fontId="0" fillId="0" borderId="0" xfId="0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center"/>
    </xf>
    <xf numFmtId="0" fontId="15" fillId="2" borderId="9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26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220843</xdr:colOff>
      <xdr:row>5</xdr:row>
      <xdr:rowOff>40968</xdr:rowOff>
    </xdr:from>
    <xdr:to>
      <xdr:col>1</xdr:col>
      <xdr:colOff>3770158</xdr:colOff>
      <xdr:row>9</xdr:row>
      <xdr:rowOff>20651</xdr:rowOff>
    </xdr:to>
    <xdr:pic>
      <xdr:nvPicPr>
        <xdr:cNvPr id="4" name="3 Imagen" descr="ANEP Pie de mails 2019-1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r="37102"/>
        <a:stretch>
          <a:fillRect/>
        </a:stretch>
      </xdr:blipFill>
      <xdr:spPr bwMode="auto">
        <a:xfrm>
          <a:off x="948020" y="860323"/>
          <a:ext cx="3549315" cy="635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174113</xdr:colOff>
      <xdr:row>5</xdr:row>
      <xdr:rowOff>40967</xdr:rowOff>
    </xdr:from>
    <xdr:to>
      <xdr:col>0</xdr:col>
      <xdr:colOff>721801</xdr:colOff>
      <xdr:row>8</xdr:row>
      <xdr:rowOff>161585</xdr:rowOff>
    </xdr:to>
    <xdr:pic>
      <xdr:nvPicPr>
        <xdr:cNvPr id="6" name="2 Imagen" descr="IMAGEN DE ESCUDO NUEVO FONDO BLANCO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 l="25652" r="30579"/>
        <a:stretch>
          <a:fillRect/>
        </a:stretch>
      </xdr:blipFill>
      <xdr:spPr>
        <a:xfrm>
          <a:off x="174113" y="860322"/>
          <a:ext cx="547688" cy="6122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1:R221"/>
  <sheetViews>
    <sheetView tabSelected="1" topLeftCell="A136" zoomScale="93" zoomScaleNormal="93" workbookViewId="0">
      <selection activeCell="B93" sqref="B93"/>
    </sheetView>
  </sheetViews>
  <sheetFormatPr baseColWidth="10" defaultRowHeight="12.75"/>
  <cols>
    <col min="1" max="1" width="10.85546875" customWidth="1"/>
    <col min="2" max="2" width="93.5703125" customWidth="1"/>
    <col min="3" max="3" width="13" customWidth="1"/>
    <col min="4" max="5" width="12.7109375" customWidth="1"/>
    <col min="6" max="7" width="12.7109375" style="2" customWidth="1"/>
    <col min="8" max="8" width="12.7109375" customWidth="1"/>
    <col min="9" max="9" width="12.7109375" style="2" customWidth="1"/>
    <col min="10" max="10" width="15.42578125" customWidth="1"/>
    <col min="11" max="11" width="9.5703125" customWidth="1"/>
    <col min="12" max="12" width="58.5703125" customWidth="1"/>
  </cols>
  <sheetData>
    <row r="11" spans="1:9" ht="24.75">
      <c r="A11" s="1" t="s">
        <v>0</v>
      </c>
    </row>
    <row r="12" spans="1:9" ht="22.5">
      <c r="A12" s="3" t="s">
        <v>1</v>
      </c>
    </row>
    <row r="13" spans="1:9" ht="16.5" thickBot="1">
      <c r="A13" s="4"/>
    </row>
    <row r="14" spans="1:9" ht="15.75" thickBot="1">
      <c r="A14" s="167" t="s">
        <v>2</v>
      </c>
      <c r="B14" s="168"/>
      <c r="C14" s="5"/>
      <c r="D14" s="5"/>
      <c r="E14" s="5"/>
      <c r="F14" s="6"/>
      <c r="G14" s="6"/>
      <c r="H14" s="5"/>
      <c r="I14" s="6"/>
    </row>
    <row r="15" spans="1:9" ht="15">
      <c r="A15" s="7" t="s">
        <v>3</v>
      </c>
      <c r="B15" s="8"/>
      <c r="C15" s="9"/>
      <c r="D15" s="9"/>
      <c r="E15" s="9"/>
      <c r="F15" s="10"/>
      <c r="G15" s="10"/>
      <c r="H15" s="9"/>
      <c r="I15" s="10"/>
    </row>
    <row r="16" spans="1:9" ht="15">
      <c r="A16" s="11" t="s">
        <v>4</v>
      </c>
      <c r="B16" s="12"/>
      <c r="C16" s="9"/>
      <c r="D16" s="9"/>
      <c r="E16" s="9"/>
      <c r="F16" s="10"/>
      <c r="G16" s="10"/>
      <c r="H16" s="9"/>
      <c r="I16" s="10"/>
    </row>
    <row r="17" spans="1:18" ht="15.75">
      <c r="A17" s="4"/>
    </row>
    <row r="18" spans="1:18" ht="16.5" thickBot="1">
      <c r="A18" s="4"/>
    </row>
    <row r="19" spans="1:18" ht="13.5" thickBot="1">
      <c r="A19" s="167" t="s">
        <v>5</v>
      </c>
      <c r="B19" s="168"/>
    </row>
    <row r="20" spans="1:18">
      <c r="A20" s="13" t="s">
        <v>6</v>
      </c>
      <c r="B20" s="14"/>
      <c r="C20" s="166"/>
      <c r="D20" s="166"/>
      <c r="E20" s="166"/>
      <c r="F20" s="166"/>
      <c r="G20" s="166"/>
      <c r="H20" s="166"/>
      <c r="I20" s="15"/>
    </row>
    <row r="21" spans="1:18" ht="13.5">
      <c r="A21" s="16" t="s">
        <v>7</v>
      </c>
      <c r="B21" s="17"/>
      <c r="C21" s="18"/>
      <c r="D21" s="18"/>
      <c r="E21" s="18"/>
      <c r="F21" s="19"/>
      <c r="G21" s="19"/>
      <c r="H21" s="18"/>
      <c r="I21" s="19"/>
    </row>
    <row r="22" spans="1:18" ht="15.75">
      <c r="A22" s="20"/>
      <c r="B22" s="21"/>
      <c r="H22" s="22" t="s">
        <v>8</v>
      </c>
      <c r="I22" s="23"/>
      <c r="J22" s="24">
        <v>44315</v>
      </c>
    </row>
    <row r="23" spans="1:18" ht="12.75" customHeight="1">
      <c r="A23" s="25"/>
      <c r="B23" s="26"/>
      <c r="C23" s="18"/>
      <c r="D23" s="18"/>
      <c r="E23" s="18"/>
      <c r="F23" s="19"/>
      <c r="G23" s="19"/>
      <c r="H23" s="25"/>
      <c r="I23" s="27"/>
    </row>
    <row r="24" spans="1:18" ht="14.1" customHeight="1" thickBot="1">
      <c r="A24" s="28" t="s">
        <v>9</v>
      </c>
      <c r="B24" s="26"/>
      <c r="C24" s="18"/>
      <c r="D24" s="18"/>
      <c r="E24" s="18"/>
      <c r="F24" s="19"/>
      <c r="G24" s="19"/>
      <c r="H24" s="18"/>
      <c r="I24" s="19"/>
    </row>
    <row r="25" spans="1:18" ht="24" thickBot="1">
      <c r="A25" s="169" t="s">
        <v>10</v>
      </c>
      <c r="B25" s="170"/>
      <c r="C25" s="170"/>
      <c r="D25" s="170"/>
      <c r="E25" s="170"/>
      <c r="F25" s="170"/>
      <c r="G25" s="170"/>
      <c r="H25" s="170"/>
      <c r="I25" s="170"/>
      <c r="J25" s="171"/>
      <c r="L25" s="29"/>
    </row>
    <row r="26" spans="1:18">
      <c r="A26" s="25"/>
      <c r="B26" s="30"/>
      <c r="C26" s="31"/>
      <c r="D26" s="31"/>
      <c r="E26" s="31"/>
      <c r="F26" s="32"/>
      <c r="G26" s="32"/>
    </row>
    <row r="27" spans="1:18" ht="13.5" thickBot="1">
      <c r="A27" s="25"/>
      <c r="B27" s="30"/>
      <c r="C27" s="31"/>
      <c r="D27" s="31"/>
      <c r="E27" s="31"/>
      <c r="F27" s="32"/>
      <c r="G27" s="32"/>
    </row>
    <row r="28" spans="1:18" ht="45.75" thickBot="1">
      <c r="A28" s="33" t="s">
        <v>11</v>
      </c>
      <c r="B28" s="33" t="s">
        <v>12</v>
      </c>
      <c r="C28" s="33" t="s">
        <v>13</v>
      </c>
      <c r="D28" s="33" t="s">
        <v>14</v>
      </c>
      <c r="E28" s="34" t="s">
        <v>15</v>
      </c>
      <c r="F28" s="35" t="s">
        <v>16</v>
      </c>
      <c r="G28" s="35" t="s">
        <v>17</v>
      </c>
      <c r="H28" s="36" t="s">
        <v>18</v>
      </c>
      <c r="I28" s="35" t="s">
        <v>19</v>
      </c>
      <c r="J28" s="34" t="s">
        <v>20</v>
      </c>
      <c r="K28" s="31"/>
      <c r="L28" s="31"/>
      <c r="M28" s="31"/>
      <c r="N28" s="31"/>
      <c r="O28" s="31"/>
      <c r="P28" s="31"/>
      <c r="Q28" s="31"/>
      <c r="R28" s="31"/>
    </row>
    <row r="29" spans="1:18" ht="13.5" thickBot="1">
      <c r="A29" s="25"/>
      <c r="C29" s="31"/>
      <c r="D29" s="31"/>
      <c r="E29" s="37"/>
      <c r="F29" s="38"/>
      <c r="G29" s="38"/>
      <c r="H29" s="39"/>
      <c r="I29" s="40"/>
      <c r="J29" s="39"/>
      <c r="K29" s="31"/>
      <c r="L29" s="31"/>
      <c r="M29" s="31"/>
      <c r="N29" s="31"/>
      <c r="O29" s="31"/>
      <c r="P29" s="31"/>
      <c r="Q29" s="31"/>
      <c r="R29" s="31"/>
    </row>
    <row r="30" spans="1:18" ht="15.75" thickBot="1">
      <c r="A30" s="41">
        <v>1</v>
      </c>
      <c r="B30" s="42" t="s">
        <v>21</v>
      </c>
      <c r="C30" s="43"/>
      <c r="D30" s="43"/>
      <c r="E30" s="44"/>
      <c r="F30" s="45"/>
      <c r="G30" s="45"/>
      <c r="H30" s="44"/>
      <c r="I30" s="45">
        <f>J30/$J$178</f>
        <v>4.7921679118652652E-2</v>
      </c>
      <c r="J30" s="46">
        <f>SUM(H31:H41)</f>
        <v>121100</v>
      </c>
      <c r="K30" s="31"/>
      <c r="L30" s="31"/>
      <c r="M30" s="31"/>
      <c r="N30" s="31"/>
      <c r="O30" s="31"/>
      <c r="P30" s="31"/>
      <c r="Q30" s="31"/>
      <c r="R30" s="31"/>
    </row>
    <row r="31" spans="1:18" ht="12.75" customHeight="1">
      <c r="A31" s="47" t="s">
        <v>22</v>
      </c>
      <c r="B31" s="48" t="s">
        <v>23</v>
      </c>
      <c r="C31" s="49" t="s">
        <v>24</v>
      </c>
      <c r="D31" s="50">
        <v>1</v>
      </c>
      <c r="E31" s="51">
        <v>15000</v>
      </c>
      <c r="F31" s="52">
        <f t="shared" ref="F31:F41" si="0">E31/$J$178</f>
        <v>5.9357984044573885E-3</v>
      </c>
      <c r="G31" s="52">
        <f t="shared" ref="G31:G41" si="1">H31/$J$178</f>
        <v>5.9357984044573885E-3</v>
      </c>
      <c r="H31" s="51">
        <f t="shared" ref="H31:H41" si="2">D31*E31</f>
        <v>15000</v>
      </c>
      <c r="I31" s="38"/>
      <c r="J31" s="39"/>
      <c r="K31" s="31"/>
      <c r="L31" s="53"/>
      <c r="M31" s="53"/>
      <c r="N31" s="53"/>
      <c r="O31" s="31"/>
      <c r="P31" s="31"/>
      <c r="Q31" s="54"/>
      <c r="R31" s="31"/>
    </row>
    <row r="32" spans="1:18" ht="12.75" customHeight="1">
      <c r="A32" s="47" t="s">
        <v>25</v>
      </c>
      <c r="B32" s="48" t="s">
        <v>26</v>
      </c>
      <c r="C32" s="55" t="s">
        <v>24</v>
      </c>
      <c r="D32" s="56">
        <v>1</v>
      </c>
      <c r="E32" s="57">
        <v>10000</v>
      </c>
      <c r="F32" s="52">
        <f t="shared" si="0"/>
        <v>3.9571989363049263E-3</v>
      </c>
      <c r="G32" s="52">
        <f t="shared" si="1"/>
        <v>3.9571989363049263E-3</v>
      </c>
      <c r="H32" s="51">
        <f t="shared" si="2"/>
        <v>10000</v>
      </c>
      <c r="I32" s="38"/>
      <c r="J32" s="39"/>
      <c r="K32" s="31"/>
      <c r="L32" s="58"/>
      <c r="M32" s="53"/>
      <c r="N32" s="53"/>
      <c r="O32" s="31"/>
      <c r="P32" s="31"/>
      <c r="Q32" s="31"/>
      <c r="R32" s="31"/>
    </row>
    <row r="33" spans="1:18" ht="12.75" customHeight="1">
      <c r="A33" s="47" t="s">
        <v>27</v>
      </c>
      <c r="B33" s="48" t="s">
        <v>28</v>
      </c>
      <c r="C33" s="55" t="s">
        <v>24</v>
      </c>
      <c r="D33" s="56">
        <v>1</v>
      </c>
      <c r="E33" s="57">
        <v>4000</v>
      </c>
      <c r="F33" s="52">
        <f t="shared" si="0"/>
        <v>1.5828795745219703E-3</v>
      </c>
      <c r="G33" s="52">
        <f t="shared" si="1"/>
        <v>1.5828795745219703E-3</v>
      </c>
      <c r="H33" s="51">
        <f t="shared" si="2"/>
        <v>4000</v>
      </c>
      <c r="I33" s="38"/>
      <c r="J33" s="39"/>
      <c r="K33" s="31"/>
      <c r="L33" s="58"/>
      <c r="M33" s="59"/>
      <c r="N33" s="60"/>
      <c r="O33" s="61"/>
      <c r="P33" s="61"/>
      <c r="Q33" s="61"/>
      <c r="R33" s="31"/>
    </row>
    <row r="34" spans="1:18" ht="12.75" customHeight="1">
      <c r="A34" s="47" t="s">
        <v>29</v>
      </c>
      <c r="B34" s="48" t="s">
        <v>30</v>
      </c>
      <c r="C34" s="55" t="s">
        <v>31</v>
      </c>
      <c r="D34" s="56">
        <v>1</v>
      </c>
      <c r="E34" s="57">
        <v>8100</v>
      </c>
      <c r="F34" s="52">
        <f t="shared" si="0"/>
        <v>3.2053311384069899E-3</v>
      </c>
      <c r="G34" s="52">
        <f t="shared" si="1"/>
        <v>3.2053311384069899E-3</v>
      </c>
      <c r="H34" s="51">
        <f t="shared" si="2"/>
        <v>8100</v>
      </c>
      <c r="I34" s="38"/>
      <c r="J34" s="39"/>
      <c r="K34" s="31"/>
      <c r="L34" s="58"/>
      <c r="M34" s="53"/>
      <c r="N34" s="53"/>
      <c r="O34" s="31"/>
      <c r="P34" s="31"/>
      <c r="Q34" s="31"/>
      <c r="R34" s="31"/>
    </row>
    <row r="35" spans="1:18" ht="12.75" customHeight="1">
      <c r="A35" s="47" t="s">
        <v>32</v>
      </c>
      <c r="B35" s="56" t="s">
        <v>33</v>
      </c>
      <c r="C35" s="55" t="s">
        <v>24</v>
      </c>
      <c r="D35" s="56">
        <v>1</v>
      </c>
      <c r="E35" s="57">
        <v>20000</v>
      </c>
      <c r="F35" s="52">
        <f t="shared" si="0"/>
        <v>7.9143978726098525E-3</v>
      </c>
      <c r="G35" s="52">
        <f t="shared" si="1"/>
        <v>7.9143978726098525E-3</v>
      </c>
      <c r="H35" s="51">
        <f t="shared" si="2"/>
        <v>20000</v>
      </c>
      <c r="I35" s="38"/>
      <c r="J35" s="39"/>
      <c r="K35" s="31"/>
      <c r="L35" s="53"/>
      <c r="M35" s="53"/>
      <c r="N35" s="53"/>
      <c r="O35" s="31"/>
      <c r="P35" s="31"/>
      <c r="Q35" s="31"/>
      <c r="R35" s="31"/>
    </row>
    <row r="36" spans="1:18" ht="12.75" customHeight="1">
      <c r="A36" s="47" t="s">
        <v>34</v>
      </c>
      <c r="B36" s="56" t="s">
        <v>35</v>
      </c>
      <c r="C36" s="55" t="s">
        <v>24</v>
      </c>
      <c r="D36" s="56">
        <v>1</v>
      </c>
      <c r="E36" s="57">
        <v>5000</v>
      </c>
      <c r="F36" s="52">
        <f t="shared" si="0"/>
        <v>1.9785994681524631E-3</v>
      </c>
      <c r="G36" s="52">
        <f t="shared" si="1"/>
        <v>1.9785994681524631E-3</v>
      </c>
      <c r="H36" s="51">
        <f t="shared" si="2"/>
        <v>5000</v>
      </c>
      <c r="I36" s="38"/>
      <c r="J36" s="39"/>
      <c r="L36" s="53"/>
      <c r="M36" s="53"/>
      <c r="N36" s="53"/>
      <c r="O36" s="31"/>
      <c r="P36" s="31"/>
    </row>
    <row r="37" spans="1:18" ht="12.75" customHeight="1">
      <c r="A37" s="47" t="s">
        <v>36</v>
      </c>
      <c r="B37" s="56" t="s">
        <v>37</v>
      </c>
      <c r="C37" s="55" t="s">
        <v>24</v>
      </c>
      <c r="D37" s="56">
        <v>1</v>
      </c>
      <c r="E37" s="57">
        <v>20000</v>
      </c>
      <c r="F37" s="52">
        <f t="shared" si="0"/>
        <v>7.9143978726098525E-3</v>
      </c>
      <c r="G37" s="52">
        <f t="shared" si="1"/>
        <v>7.9143978726098525E-3</v>
      </c>
      <c r="H37" s="51">
        <f t="shared" si="2"/>
        <v>20000</v>
      </c>
      <c r="I37" s="38"/>
      <c r="J37" s="39"/>
      <c r="L37" s="53"/>
      <c r="M37" s="53"/>
      <c r="N37" s="53"/>
      <c r="O37" s="31"/>
      <c r="P37" s="31"/>
    </row>
    <row r="38" spans="1:18" ht="12.75" customHeight="1">
      <c r="A38" s="47" t="s">
        <v>38</v>
      </c>
      <c r="B38" s="56" t="s">
        <v>39</v>
      </c>
      <c r="C38" s="55" t="s">
        <v>24</v>
      </c>
      <c r="D38" s="56">
        <v>1</v>
      </c>
      <c r="E38" s="57">
        <v>2000</v>
      </c>
      <c r="F38" s="52">
        <f t="shared" si="0"/>
        <v>7.9143978726098514E-4</v>
      </c>
      <c r="G38" s="52">
        <f t="shared" si="1"/>
        <v>7.9143978726098514E-4</v>
      </c>
      <c r="H38" s="51">
        <f t="shared" si="2"/>
        <v>2000</v>
      </c>
      <c r="I38" s="38"/>
      <c r="J38" s="39"/>
      <c r="L38" s="53"/>
      <c r="M38" s="53"/>
      <c r="N38" s="53"/>
      <c r="O38" s="31"/>
      <c r="P38" s="31"/>
    </row>
    <row r="39" spans="1:18" ht="12.75" customHeight="1">
      <c r="A39" s="47" t="s">
        <v>40</v>
      </c>
      <c r="B39" s="56" t="s">
        <v>235</v>
      </c>
      <c r="C39" s="55" t="s">
        <v>31</v>
      </c>
      <c r="D39" s="56">
        <v>1</v>
      </c>
      <c r="E39" s="57">
        <v>20000</v>
      </c>
      <c r="F39" s="52">
        <f t="shared" si="0"/>
        <v>7.9143978726098525E-3</v>
      </c>
      <c r="G39" s="52">
        <f t="shared" si="1"/>
        <v>7.9143978726098525E-3</v>
      </c>
      <c r="H39" s="51">
        <f t="shared" si="2"/>
        <v>20000</v>
      </c>
      <c r="I39" s="38"/>
      <c r="J39" s="39"/>
      <c r="L39" s="53"/>
      <c r="M39" s="53"/>
      <c r="N39" s="53"/>
      <c r="O39" s="31"/>
      <c r="P39" s="31"/>
    </row>
    <row r="40" spans="1:18" ht="12.75" customHeight="1">
      <c r="A40" s="47" t="s">
        <v>42</v>
      </c>
      <c r="B40" s="48" t="s">
        <v>41</v>
      </c>
      <c r="C40" s="55" t="s">
        <v>24</v>
      </c>
      <c r="D40" s="56">
        <v>1</v>
      </c>
      <c r="E40" s="57">
        <v>5000</v>
      </c>
      <c r="F40" s="52">
        <f t="shared" si="0"/>
        <v>1.9785994681524631E-3</v>
      </c>
      <c r="G40" s="52">
        <f t="shared" si="1"/>
        <v>1.9785994681524631E-3</v>
      </c>
      <c r="H40" s="51">
        <f t="shared" si="2"/>
        <v>5000</v>
      </c>
      <c r="I40" s="38"/>
      <c r="J40" s="39"/>
      <c r="L40" s="53"/>
      <c r="M40" s="53"/>
      <c r="N40" s="53"/>
      <c r="O40" s="31"/>
      <c r="P40" s="31"/>
    </row>
    <row r="41" spans="1:18" ht="12.75" customHeight="1">
      <c r="A41" s="47" t="s">
        <v>236</v>
      </c>
      <c r="B41" s="48" t="s">
        <v>43</v>
      </c>
      <c r="C41" s="55" t="s">
        <v>24</v>
      </c>
      <c r="D41" s="56">
        <v>1</v>
      </c>
      <c r="E41" s="57">
        <v>12000</v>
      </c>
      <c r="F41" s="52">
        <f t="shared" si="0"/>
        <v>4.7486387235659115E-3</v>
      </c>
      <c r="G41" s="52">
        <f t="shared" si="1"/>
        <v>4.7486387235659115E-3</v>
      </c>
      <c r="H41" s="51">
        <f t="shared" si="2"/>
        <v>12000</v>
      </c>
      <c r="I41" s="38"/>
      <c r="J41" s="39"/>
      <c r="L41" s="53"/>
      <c r="M41" s="53"/>
      <c r="N41" s="53"/>
      <c r="O41" s="31"/>
      <c r="P41" s="31"/>
    </row>
    <row r="42" spans="1:18" ht="13.5" thickBot="1">
      <c r="A42" s="25"/>
      <c r="B42" s="31"/>
      <c r="C42" s="18"/>
      <c r="D42" s="31"/>
      <c r="E42" s="37"/>
      <c r="F42" s="52"/>
      <c r="G42" s="52"/>
      <c r="H42" s="39"/>
      <c r="I42" s="40"/>
      <c r="J42" s="39"/>
      <c r="L42" s="53"/>
      <c r="M42" s="53"/>
      <c r="N42" s="53"/>
      <c r="O42" s="31"/>
      <c r="P42" s="31"/>
    </row>
    <row r="43" spans="1:18" ht="15.75" thickBot="1">
      <c r="A43" s="41">
        <v>2</v>
      </c>
      <c r="B43" s="42" t="s">
        <v>44</v>
      </c>
      <c r="C43" s="43"/>
      <c r="D43" s="43"/>
      <c r="E43" s="44"/>
      <c r="F43" s="52"/>
      <c r="G43" s="52"/>
      <c r="H43" s="44"/>
      <c r="I43" s="45">
        <f>J43/$J$178</f>
        <v>5.1694868304419397E-2</v>
      </c>
      <c r="J43" s="46">
        <f>SUM(H44:H54)</f>
        <v>130635</v>
      </c>
      <c r="L43" s="53"/>
      <c r="M43" s="53"/>
      <c r="N43" s="53"/>
    </row>
    <row r="44" spans="1:18">
      <c r="A44" s="47" t="s">
        <v>45</v>
      </c>
      <c r="B44" s="62" t="s">
        <v>46</v>
      </c>
      <c r="C44" s="49" t="s">
        <v>47</v>
      </c>
      <c r="D44" s="50">
        <v>5.4</v>
      </c>
      <c r="E44" s="51">
        <v>1500</v>
      </c>
      <c r="F44" s="52">
        <f t="shared" ref="F44:F54" si="3">E44/$J$178</f>
        <v>5.9357984044573894E-4</v>
      </c>
      <c r="G44" s="52">
        <f t="shared" ref="G44:G54" si="4">H44/$J$178</f>
        <v>3.2053311384069904E-3</v>
      </c>
      <c r="H44" s="51">
        <f t="shared" ref="H44:H54" si="5">D44*E44</f>
        <v>8100.0000000000009</v>
      </c>
      <c r="I44" s="38"/>
      <c r="J44" s="39"/>
      <c r="L44" s="53"/>
      <c r="M44" s="53"/>
      <c r="N44" s="53"/>
    </row>
    <row r="45" spans="1:18">
      <c r="A45" s="47" t="s">
        <v>48</v>
      </c>
      <c r="B45" s="48" t="s">
        <v>49</v>
      </c>
      <c r="C45" s="55" t="s">
        <v>47</v>
      </c>
      <c r="D45" s="56">
        <v>2.5</v>
      </c>
      <c r="E45" s="57">
        <v>2500</v>
      </c>
      <c r="F45" s="52">
        <f t="shared" si="3"/>
        <v>9.8929973407623157E-4</v>
      </c>
      <c r="G45" s="52">
        <f t="shared" si="4"/>
        <v>2.4732493351905787E-3</v>
      </c>
      <c r="H45" s="51">
        <f t="shared" si="5"/>
        <v>6250</v>
      </c>
      <c r="I45" s="38"/>
      <c r="J45" s="39"/>
      <c r="L45" s="53"/>
      <c r="M45" s="53"/>
      <c r="N45" s="53"/>
    </row>
    <row r="46" spans="1:18">
      <c r="A46" s="47" t="s">
        <v>50</v>
      </c>
      <c r="B46" s="48" t="s">
        <v>51</v>
      </c>
      <c r="C46" s="55" t="s">
        <v>24</v>
      </c>
      <c r="D46" s="56">
        <v>1</v>
      </c>
      <c r="E46" s="57">
        <v>2000</v>
      </c>
      <c r="F46" s="52">
        <f t="shared" si="3"/>
        <v>7.9143978726098514E-4</v>
      </c>
      <c r="G46" s="52">
        <f t="shared" si="4"/>
        <v>7.9143978726098514E-4</v>
      </c>
      <c r="H46" s="51">
        <f t="shared" si="5"/>
        <v>2000</v>
      </c>
      <c r="I46" s="38"/>
      <c r="J46" s="39"/>
      <c r="L46" s="58"/>
      <c r="M46" s="53"/>
      <c r="N46" s="53"/>
    </row>
    <row r="47" spans="1:18">
      <c r="A47" s="47" t="s">
        <v>52</v>
      </c>
      <c r="B47" s="48" t="s">
        <v>53</v>
      </c>
      <c r="C47" s="55" t="s">
        <v>31</v>
      </c>
      <c r="D47" s="56">
        <v>9</v>
      </c>
      <c r="E47" s="57">
        <v>500</v>
      </c>
      <c r="F47" s="52">
        <f t="shared" si="3"/>
        <v>1.9785994681524629E-4</v>
      </c>
      <c r="G47" s="52">
        <f t="shared" si="4"/>
        <v>1.7807395213372166E-3</v>
      </c>
      <c r="H47" s="51">
        <f t="shared" si="5"/>
        <v>4500</v>
      </c>
      <c r="I47" s="38"/>
      <c r="J47" s="39"/>
      <c r="L47" s="58"/>
      <c r="M47" s="53"/>
      <c r="N47" s="53"/>
    </row>
    <row r="48" spans="1:18">
      <c r="A48" s="47" t="s">
        <v>54</v>
      </c>
      <c r="B48" s="48" t="s">
        <v>55</v>
      </c>
      <c r="C48" s="55" t="s">
        <v>24</v>
      </c>
      <c r="D48" s="56">
        <v>1</v>
      </c>
      <c r="E48" s="57">
        <v>1000</v>
      </c>
      <c r="F48" s="52">
        <f t="shared" si="3"/>
        <v>3.9571989363049257E-4</v>
      </c>
      <c r="G48" s="52">
        <f t="shared" si="4"/>
        <v>3.9571989363049257E-4</v>
      </c>
      <c r="H48" s="51">
        <f t="shared" si="5"/>
        <v>1000</v>
      </c>
      <c r="I48" s="38"/>
      <c r="J48" s="39"/>
      <c r="L48" s="58"/>
      <c r="M48" s="53"/>
      <c r="N48" s="53"/>
    </row>
    <row r="49" spans="1:14">
      <c r="A49" s="47" t="s">
        <v>56</v>
      </c>
      <c r="B49" s="48" t="s">
        <v>57</v>
      </c>
      <c r="C49" s="55" t="s">
        <v>24</v>
      </c>
      <c r="D49" s="56">
        <v>1</v>
      </c>
      <c r="E49" s="57">
        <v>2000</v>
      </c>
      <c r="F49" s="52">
        <f t="shared" si="3"/>
        <v>7.9143978726098514E-4</v>
      </c>
      <c r="G49" s="52">
        <f t="shared" si="4"/>
        <v>7.9143978726098514E-4</v>
      </c>
      <c r="H49" s="51">
        <f t="shared" si="5"/>
        <v>2000</v>
      </c>
      <c r="I49" s="38"/>
      <c r="J49" s="39"/>
      <c r="L49" s="58"/>
      <c r="M49" s="53"/>
      <c r="N49" s="53"/>
    </row>
    <row r="50" spans="1:14">
      <c r="A50" s="47" t="s">
        <v>58</v>
      </c>
      <c r="B50" s="48" t="s">
        <v>59</v>
      </c>
      <c r="C50" s="47" t="s">
        <v>24</v>
      </c>
      <c r="D50" s="56">
        <v>1</v>
      </c>
      <c r="E50" s="57">
        <v>1000</v>
      </c>
      <c r="F50" s="52">
        <f t="shared" si="3"/>
        <v>3.9571989363049257E-4</v>
      </c>
      <c r="G50" s="52">
        <f t="shared" si="4"/>
        <v>3.9571989363049257E-4</v>
      </c>
      <c r="H50" s="51">
        <f t="shared" si="5"/>
        <v>1000</v>
      </c>
      <c r="I50" s="38"/>
      <c r="J50" s="39"/>
      <c r="L50" s="58"/>
      <c r="M50" s="53"/>
      <c r="N50" s="53"/>
    </row>
    <row r="51" spans="1:14">
      <c r="A51" s="47" t="s">
        <v>60</v>
      </c>
      <c r="B51" s="48" t="s">
        <v>61</v>
      </c>
      <c r="C51" s="55" t="s">
        <v>62</v>
      </c>
      <c r="D51" s="56">
        <v>56</v>
      </c>
      <c r="E51" s="57">
        <v>780</v>
      </c>
      <c r="F51" s="52">
        <f t="shared" si="3"/>
        <v>3.086615170317842E-4</v>
      </c>
      <c r="G51" s="52">
        <f t="shared" si="4"/>
        <v>1.7285044953779916E-2</v>
      </c>
      <c r="H51" s="51">
        <f t="shared" si="5"/>
        <v>43680</v>
      </c>
      <c r="I51" s="38"/>
      <c r="J51" s="39"/>
      <c r="L51" s="53"/>
      <c r="M51" s="53"/>
      <c r="N51" s="53"/>
    </row>
    <row r="52" spans="1:14">
      <c r="A52" s="47" t="s">
        <v>63</v>
      </c>
      <c r="B52" s="48" t="s">
        <v>64</v>
      </c>
      <c r="C52" s="55" t="s">
        <v>47</v>
      </c>
      <c r="D52" s="56">
        <v>4.3</v>
      </c>
      <c r="E52" s="57">
        <v>2400</v>
      </c>
      <c r="F52" s="52">
        <f t="shared" si="3"/>
        <v>9.4972774471318222E-4</v>
      </c>
      <c r="G52" s="52">
        <f t="shared" si="4"/>
        <v>4.0838293022666837E-3</v>
      </c>
      <c r="H52" s="51">
        <f t="shared" si="5"/>
        <v>10320</v>
      </c>
      <c r="I52" s="38"/>
      <c r="J52" s="39"/>
      <c r="L52" s="53"/>
      <c r="M52" s="53"/>
      <c r="N52" s="53"/>
    </row>
    <row r="53" spans="1:14">
      <c r="A53" s="47" t="s">
        <v>65</v>
      </c>
      <c r="B53" s="48" t="s">
        <v>66</v>
      </c>
      <c r="C53" s="47" t="s">
        <v>47</v>
      </c>
      <c r="D53" s="56">
        <v>0.4</v>
      </c>
      <c r="E53" s="57">
        <v>2400</v>
      </c>
      <c r="F53" s="52">
        <f t="shared" si="3"/>
        <v>9.4972774471318222E-4</v>
      </c>
      <c r="G53" s="52">
        <f t="shared" si="4"/>
        <v>3.798910978852729E-4</v>
      </c>
      <c r="H53" s="51">
        <f>D53*E53</f>
        <v>960</v>
      </c>
      <c r="I53" s="38"/>
      <c r="J53" s="39"/>
      <c r="L53" s="53"/>
      <c r="M53" s="53"/>
      <c r="N53" s="53"/>
    </row>
    <row r="54" spans="1:14">
      <c r="A54" s="47" t="s">
        <v>67</v>
      </c>
      <c r="B54" s="48" t="s">
        <v>68</v>
      </c>
      <c r="C54" s="55" t="s">
        <v>62</v>
      </c>
      <c r="D54" s="56">
        <v>53.5</v>
      </c>
      <c r="E54" s="57">
        <v>950</v>
      </c>
      <c r="F54" s="52">
        <f t="shared" si="3"/>
        <v>3.7593389894896795E-4</v>
      </c>
      <c r="G54" s="52">
        <f t="shared" si="4"/>
        <v>2.0112463593769787E-2</v>
      </c>
      <c r="H54" s="51">
        <f t="shared" si="5"/>
        <v>50825</v>
      </c>
      <c r="I54" s="38"/>
      <c r="J54" s="39"/>
      <c r="L54" s="53"/>
      <c r="M54" s="53"/>
      <c r="N54" s="53"/>
    </row>
    <row r="55" spans="1:14" ht="13.5" thickBot="1">
      <c r="A55" s="25"/>
      <c r="B55" s="31"/>
      <c r="C55" s="18"/>
      <c r="D55" s="31"/>
      <c r="E55" s="37"/>
      <c r="F55" s="52"/>
      <c r="G55" s="52"/>
      <c r="H55" s="37"/>
      <c r="I55" s="38"/>
      <c r="J55" s="39"/>
      <c r="L55" s="53"/>
      <c r="M55" s="53"/>
      <c r="N55" s="53"/>
    </row>
    <row r="56" spans="1:14" ht="15.75" thickBot="1">
      <c r="A56" s="41">
        <v>3</v>
      </c>
      <c r="B56" s="42" t="s">
        <v>69</v>
      </c>
      <c r="C56" s="43"/>
      <c r="D56" s="43"/>
      <c r="E56" s="44"/>
      <c r="F56" s="52"/>
      <c r="G56" s="52"/>
      <c r="H56" s="44"/>
      <c r="I56" s="45">
        <f>J56/$J$178</f>
        <v>0.10049306698746359</v>
      </c>
      <c r="J56" s="63">
        <f>SUM(H57:H65)</f>
        <v>253950</v>
      </c>
      <c r="L56" s="53"/>
      <c r="M56" s="53"/>
      <c r="N56" s="53"/>
    </row>
    <row r="57" spans="1:14">
      <c r="A57" s="47" t="s">
        <v>70</v>
      </c>
      <c r="B57" s="48" t="s">
        <v>71</v>
      </c>
      <c r="C57" s="55" t="s">
        <v>47</v>
      </c>
      <c r="D57" s="56">
        <v>0.74</v>
      </c>
      <c r="E57" s="57">
        <v>30000</v>
      </c>
      <c r="F57" s="52">
        <f>E57/$J$178</f>
        <v>1.1871596808914777E-2</v>
      </c>
      <c r="G57" s="52">
        <f>H57/$J$178</f>
        <v>8.7849816385969347E-3</v>
      </c>
      <c r="H57" s="51">
        <f>D57*E57</f>
        <v>22200</v>
      </c>
      <c r="I57" s="38"/>
      <c r="J57" s="39"/>
      <c r="L57" s="53"/>
      <c r="M57" s="53"/>
      <c r="N57" s="53"/>
    </row>
    <row r="58" spans="1:14">
      <c r="A58" s="64" t="s">
        <v>72</v>
      </c>
      <c r="B58" s="65" t="s">
        <v>73</v>
      </c>
      <c r="C58" s="66" t="s">
        <v>47</v>
      </c>
      <c r="D58" s="67">
        <v>0.15</v>
      </c>
      <c r="E58" s="68">
        <v>33000</v>
      </c>
      <c r="F58" s="52">
        <f>E58/$J$178</f>
        <v>1.3058756489806256E-2</v>
      </c>
      <c r="G58" s="52">
        <f>H58/$J$178</f>
        <v>1.9588134734709385E-3</v>
      </c>
      <c r="H58" s="68">
        <f>D58*E58</f>
        <v>4950</v>
      </c>
      <c r="I58" s="38"/>
      <c r="J58" s="39"/>
      <c r="L58" s="53"/>
      <c r="M58" s="53"/>
      <c r="N58" s="53"/>
    </row>
    <row r="59" spans="1:14">
      <c r="A59" s="69"/>
      <c r="B59" s="70" t="s">
        <v>74</v>
      </c>
      <c r="C59" s="71"/>
      <c r="D59" s="72"/>
      <c r="E59" s="73"/>
      <c r="F59" s="52"/>
      <c r="G59" s="52"/>
      <c r="H59" s="74"/>
      <c r="I59" s="38"/>
      <c r="J59" s="39"/>
      <c r="L59" s="53"/>
      <c r="M59" s="53"/>
      <c r="N59" s="53"/>
    </row>
    <row r="60" spans="1:14">
      <c r="A60" s="47" t="s">
        <v>75</v>
      </c>
      <c r="B60" s="62" t="s">
        <v>76</v>
      </c>
      <c r="C60" s="55" t="s">
        <v>24</v>
      </c>
      <c r="D60" s="56">
        <v>1</v>
      </c>
      <c r="E60" s="57">
        <v>80000</v>
      </c>
      <c r="F60" s="52">
        <f>E60/$J$178</f>
        <v>3.165759149043941E-2</v>
      </c>
      <c r="G60" s="52">
        <f>H60/$J$178</f>
        <v>3.165759149043941E-2</v>
      </c>
      <c r="H60" s="57">
        <f>D60*E60</f>
        <v>80000</v>
      </c>
      <c r="I60" s="38"/>
      <c r="J60" s="39"/>
      <c r="L60" s="53"/>
      <c r="M60" s="53"/>
      <c r="N60" s="53"/>
    </row>
    <row r="61" spans="1:14">
      <c r="A61" s="47" t="s">
        <v>77</v>
      </c>
      <c r="B61" s="48" t="s">
        <v>263</v>
      </c>
      <c r="C61" s="55" t="s">
        <v>47</v>
      </c>
      <c r="D61" s="56">
        <v>5.5</v>
      </c>
      <c r="E61" s="57">
        <v>23700</v>
      </c>
      <c r="F61" s="52">
        <f>E61/$J$178</f>
        <v>9.3785614790426741E-3</v>
      </c>
      <c r="G61" s="52">
        <f>H61/$J$178</f>
        <v>5.1582088134734708E-2</v>
      </c>
      <c r="H61" s="57">
        <f>D61*E61</f>
        <v>130350</v>
      </c>
      <c r="I61" s="38"/>
      <c r="J61" s="39"/>
      <c r="L61" s="53"/>
      <c r="M61" s="53"/>
      <c r="N61" s="53"/>
    </row>
    <row r="62" spans="1:14">
      <c r="A62" s="47" t="s">
        <v>78</v>
      </c>
      <c r="B62" s="48" t="s">
        <v>79</v>
      </c>
      <c r="C62" s="55" t="s">
        <v>47</v>
      </c>
      <c r="D62" s="56">
        <v>0.05</v>
      </c>
      <c r="E62" s="57">
        <v>29000</v>
      </c>
      <c r="F62" s="52">
        <f>E62/$J$178</f>
        <v>1.1475876915284285E-2</v>
      </c>
      <c r="G62" s="52">
        <f>H62/$J$178</f>
        <v>5.7379384576421427E-4</v>
      </c>
      <c r="H62" s="57">
        <f>D62*E62</f>
        <v>1450</v>
      </c>
      <c r="I62" s="38"/>
      <c r="J62" s="39"/>
      <c r="L62" s="53"/>
      <c r="M62" s="53"/>
      <c r="N62" s="53"/>
    </row>
    <row r="63" spans="1:14">
      <c r="A63" s="47">
        <v>3.6</v>
      </c>
      <c r="B63" s="48" t="s">
        <v>80</v>
      </c>
      <c r="C63" s="55" t="s">
        <v>81</v>
      </c>
      <c r="D63" s="56">
        <v>10</v>
      </c>
      <c r="E63" s="57">
        <v>500</v>
      </c>
      <c r="F63" s="52">
        <f>E63/$J$178</f>
        <v>1.9785994681524629E-4</v>
      </c>
      <c r="G63" s="52">
        <f>H63/$J$178</f>
        <v>1.9785994681524631E-3</v>
      </c>
      <c r="H63" s="57">
        <f>D63*E63</f>
        <v>5000</v>
      </c>
      <c r="I63" s="38"/>
      <c r="J63" s="39"/>
      <c r="L63" s="53"/>
      <c r="M63" s="53"/>
      <c r="N63" s="53"/>
    </row>
    <row r="64" spans="1:14">
      <c r="A64" s="47">
        <v>3.7</v>
      </c>
      <c r="B64" s="163" t="s">
        <v>276</v>
      </c>
      <c r="C64" s="47" t="s">
        <v>62</v>
      </c>
      <c r="D64" s="56">
        <v>20</v>
      </c>
      <c r="E64" s="57">
        <v>500</v>
      </c>
      <c r="F64" s="52">
        <f>E64/$J$182</f>
        <v>1.7307949264169846E-4</v>
      </c>
      <c r="G64" s="52">
        <f>H64/$J$182</f>
        <v>3.461589852833969E-3</v>
      </c>
      <c r="H64" s="57">
        <f>D64*E64</f>
        <v>10000</v>
      </c>
      <c r="I64" s="38"/>
      <c r="J64" s="39"/>
      <c r="L64" s="53"/>
      <c r="M64" s="53"/>
      <c r="N64" s="53"/>
    </row>
    <row r="65" spans="1:14" ht="13.5" thickBot="1">
      <c r="A65" s="25"/>
      <c r="B65" s="31"/>
      <c r="C65" s="18"/>
      <c r="D65" s="31"/>
      <c r="E65" s="37"/>
      <c r="F65" s="52"/>
      <c r="G65" s="52"/>
      <c r="H65" s="37"/>
      <c r="I65" s="38"/>
      <c r="J65" s="39"/>
      <c r="L65" s="53"/>
      <c r="M65" s="53"/>
      <c r="N65" s="53"/>
    </row>
    <row r="66" spans="1:14" ht="15.75" thickBot="1">
      <c r="A66" s="41">
        <v>4</v>
      </c>
      <c r="B66" s="42" t="s">
        <v>82</v>
      </c>
      <c r="C66" s="43"/>
      <c r="D66" s="43"/>
      <c r="E66" s="44"/>
      <c r="F66" s="52"/>
      <c r="G66" s="52"/>
      <c r="H66" s="44"/>
      <c r="I66" s="45">
        <f>J66/$J$178</f>
        <v>0.50458441496770923</v>
      </c>
      <c r="J66" s="63">
        <f>SUM(H67:H96)</f>
        <v>1275105</v>
      </c>
      <c r="L66" s="53"/>
      <c r="M66" s="53"/>
      <c r="N66" s="53"/>
    </row>
    <row r="67" spans="1:14" s="101" customFormat="1">
      <c r="A67" s="47" t="s">
        <v>83</v>
      </c>
      <c r="B67" s="75" t="s">
        <v>249</v>
      </c>
      <c r="C67" s="55" t="s">
        <v>81</v>
      </c>
      <c r="D67" s="56">
        <v>55</v>
      </c>
      <c r="E67" s="56">
        <v>1500</v>
      </c>
      <c r="F67" s="52">
        <f>E67/$J$178</f>
        <v>5.9357984044573894E-4</v>
      </c>
      <c r="G67" s="52">
        <f>H67/$J$178</f>
        <v>3.264689122451564E-2</v>
      </c>
      <c r="H67" s="51">
        <f>D67*E67</f>
        <v>82500</v>
      </c>
      <c r="I67" s="158"/>
      <c r="L67" s="58"/>
      <c r="M67" s="58"/>
      <c r="N67" s="58"/>
    </row>
    <row r="68" spans="1:14">
      <c r="A68" s="76"/>
      <c r="B68" s="70" t="s">
        <v>84</v>
      </c>
      <c r="C68" s="55"/>
      <c r="D68" s="56"/>
      <c r="E68" s="73"/>
      <c r="F68" s="52">
        <f t="shared" ref="F68:F73" si="6">E68/$J$178</f>
        <v>0</v>
      </c>
      <c r="G68" s="52">
        <f t="shared" ref="G68:G73" si="7">H68/$J$178</f>
        <v>0</v>
      </c>
      <c r="H68" s="51">
        <f t="shared" ref="H68:H73" si="8">D68*E68</f>
        <v>0</v>
      </c>
      <c r="I68" s="38"/>
      <c r="J68" s="39"/>
      <c r="L68" s="53"/>
      <c r="M68" s="53"/>
      <c r="N68" s="53"/>
    </row>
    <row r="69" spans="1:14" s="101" customFormat="1">
      <c r="A69" s="47" t="s">
        <v>85</v>
      </c>
      <c r="B69" s="48" t="s">
        <v>237</v>
      </c>
      <c r="C69" s="55" t="s">
        <v>62</v>
      </c>
      <c r="D69" s="56">
        <v>155</v>
      </c>
      <c r="E69" s="56">
        <v>1200</v>
      </c>
      <c r="F69" s="52">
        <f>E69/$J$178</f>
        <v>4.7486387235659111E-4</v>
      </c>
      <c r="G69" s="52">
        <f>H69/$J$178</f>
        <v>7.360390021527162E-2</v>
      </c>
      <c r="H69" s="51">
        <f>D69*E69</f>
        <v>186000</v>
      </c>
      <c r="I69" s="158"/>
      <c r="L69" s="58"/>
      <c r="M69" s="58"/>
      <c r="N69" s="58"/>
    </row>
    <row r="70" spans="1:14">
      <c r="A70" s="47" t="s">
        <v>272</v>
      </c>
      <c r="B70" s="163" t="s">
        <v>268</v>
      </c>
      <c r="C70" s="55" t="s">
        <v>62</v>
      </c>
      <c r="D70" s="72">
        <v>350</v>
      </c>
      <c r="E70" s="56">
        <v>100</v>
      </c>
      <c r="F70" s="52">
        <f t="shared" si="6"/>
        <v>3.9571989363049261E-5</v>
      </c>
      <c r="G70" s="52">
        <f t="shared" si="7"/>
        <v>1.3850196277067241E-2</v>
      </c>
      <c r="H70" s="51">
        <f t="shared" si="8"/>
        <v>35000</v>
      </c>
      <c r="I70" s="38"/>
      <c r="J70" s="39"/>
      <c r="L70" s="53"/>
      <c r="M70" s="53"/>
      <c r="N70" s="53"/>
    </row>
    <row r="71" spans="1:14">
      <c r="A71" s="47" t="s">
        <v>273</v>
      </c>
      <c r="B71" s="163" t="s">
        <v>269</v>
      </c>
      <c r="C71" s="55" t="s">
        <v>62</v>
      </c>
      <c r="D71" s="72">
        <v>30</v>
      </c>
      <c r="E71" s="56">
        <v>680</v>
      </c>
      <c r="F71" s="52">
        <f t="shared" si="6"/>
        <v>2.6908952766873496E-4</v>
      </c>
      <c r="G71" s="52">
        <f t="shared" si="7"/>
        <v>8.0726858300620482E-3</v>
      </c>
      <c r="H71" s="51">
        <f t="shared" si="8"/>
        <v>20400</v>
      </c>
      <c r="I71" s="38"/>
      <c r="J71" s="39"/>
      <c r="L71" s="53"/>
      <c r="M71" s="53"/>
      <c r="N71" s="53"/>
    </row>
    <row r="72" spans="1:14">
      <c r="A72" s="47" t="s">
        <v>274</v>
      </c>
      <c r="B72" s="163" t="s">
        <v>270</v>
      </c>
      <c r="C72" s="55" t="s">
        <v>62</v>
      </c>
      <c r="D72" s="72">
        <v>350</v>
      </c>
      <c r="E72" s="56">
        <v>523</v>
      </c>
      <c r="F72" s="52">
        <f t="shared" si="6"/>
        <v>2.0696150436874761E-4</v>
      </c>
      <c r="G72" s="52">
        <f t="shared" si="7"/>
        <v>7.2436526529061671E-2</v>
      </c>
      <c r="H72" s="51">
        <f t="shared" si="8"/>
        <v>183050</v>
      </c>
      <c r="I72" s="38"/>
      <c r="J72" s="39"/>
      <c r="L72" s="53"/>
      <c r="M72" s="53"/>
      <c r="N72" s="53"/>
    </row>
    <row r="73" spans="1:14">
      <c r="A73" s="47" t="s">
        <v>275</v>
      </c>
      <c r="B73" s="163" t="s">
        <v>271</v>
      </c>
      <c r="C73" s="55" t="s">
        <v>62</v>
      </c>
      <c r="D73" s="72">
        <v>350</v>
      </c>
      <c r="E73" s="56">
        <v>923</v>
      </c>
      <c r="F73" s="52">
        <f t="shared" si="6"/>
        <v>3.6524946182094466E-4</v>
      </c>
      <c r="G73" s="52">
        <f t="shared" si="7"/>
        <v>0.12783731163733064</v>
      </c>
      <c r="H73" s="51">
        <f t="shared" si="8"/>
        <v>323050</v>
      </c>
      <c r="I73" s="38"/>
      <c r="J73" s="39"/>
      <c r="L73" s="53"/>
      <c r="M73" s="53"/>
      <c r="N73" s="53"/>
    </row>
    <row r="74" spans="1:14">
      <c r="A74" s="69"/>
      <c r="B74" s="70" t="s">
        <v>86</v>
      </c>
      <c r="C74" s="71"/>
      <c r="D74" s="72"/>
      <c r="E74" s="73"/>
      <c r="F74" s="52"/>
      <c r="G74" s="52"/>
      <c r="H74" s="51"/>
      <c r="I74" s="38"/>
      <c r="J74" s="39"/>
      <c r="L74" s="53"/>
      <c r="M74" s="53"/>
      <c r="N74" s="53"/>
    </row>
    <row r="75" spans="1:14">
      <c r="A75" s="47" t="s">
        <v>87</v>
      </c>
      <c r="B75" s="164" t="s">
        <v>267</v>
      </c>
      <c r="C75" s="49" t="s">
        <v>62</v>
      </c>
      <c r="D75" s="50">
        <v>35</v>
      </c>
      <c r="E75" s="51">
        <v>500</v>
      </c>
      <c r="F75" s="52">
        <f>E75/$J$178</f>
        <v>1.9785994681524629E-4</v>
      </c>
      <c r="G75" s="52">
        <f>H75/$J$178</f>
        <v>6.9250981385336205E-3</v>
      </c>
      <c r="H75" s="51">
        <f>D75*E75</f>
        <v>17500</v>
      </c>
      <c r="I75" s="38"/>
      <c r="J75" s="39"/>
      <c r="L75" s="53"/>
      <c r="M75" s="53"/>
      <c r="N75" s="53"/>
    </row>
    <row r="76" spans="1:14">
      <c r="A76" s="47" t="s">
        <v>88</v>
      </c>
      <c r="B76" s="78" t="s">
        <v>89</v>
      </c>
      <c r="C76" s="66" t="s">
        <v>62</v>
      </c>
      <c r="D76" s="67">
        <v>2</v>
      </c>
      <c r="E76" s="68">
        <v>900</v>
      </c>
      <c r="F76" s="52">
        <f>E76/$J$178</f>
        <v>3.5614790426744333E-4</v>
      </c>
      <c r="G76" s="52">
        <f>H76/$J$178</f>
        <v>7.1229580853488666E-4</v>
      </c>
      <c r="H76" s="51">
        <f>D76*E76</f>
        <v>1800</v>
      </c>
      <c r="I76" s="38"/>
      <c r="J76" s="39"/>
      <c r="L76" s="53"/>
      <c r="M76" s="53"/>
      <c r="N76" s="53"/>
    </row>
    <row r="77" spans="1:14">
      <c r="A77" s="69"/>
      <c r="B77" s="70" t="s">
        <v>90</v>
      </c>
      <c r="C77" s="71"/>
      <c r="D77" s="72"/>
      <c r="E77" s="73"/>
      <c r="F77" s="52"/>
      <c r="G77" s="52"/>
      <c r="H77" s="51"/>
      <c r="I77" s="38"/>
      <c r="J77" s="39"/>
      <c r="L77" s="53"/>
      <c r="M77" s="53"/>
      <c r="N77" s="53"/>
    </row>
    <row r="78" spans="1:14">
      <c r="A78" s="47" t="s">
        <v>91</v>
      </c>
      <c r="B78" s="48" t="s">
        <v>92</v>
      </c>
      <c r="C78" s="55" t="s">
        <v>62</v>
      </c>
      <c r="D78" s="56">
        <v>18</v>
      </c>
      <c r="E78" s="57">
        <v>1500</v>
      </c>
      <c r="F78" s="79">
        <f>E78/$J$178</f>
        <v>5.9357984044573894E-4</v>
      </c>
      <c r="G78" s="79">
        <f>H78/$J$178</f>
        <v>1.06844371280233E-2</v>
      </c>
      <c r="H78" s="57">
        <f>D78*E78</f>
        <v>27000</v>
      </c>
      <c r="I78" s="38"/>
      <c r="J78" s="39"/>
      <c r="L78" s="53"/>
      <c r="M78" s="53"/>
      <c r="N78" s="53"/>
    </row>
    <row r="79" spans="1:14">
      <c r="A79" s="47" t="s">
        <v>93</v>
      </c>
      <c r="B79" s="48" t="s">
        <v>94</v>
      </c>
      <c r="C79" s="55" t="s">
        <v>62</v>
      </c>
      <c r="D79" s="56">
        <v>12</v>
      </c>
      <c r="E79" s="57">
        <v>1800</v>
      </c>
      <c r="F79" s="79">
        <f>E79/$J$178</f>
        <v>7.1229580853488666E-4</v>
      </c>
      <c r="G79" s="79">
        <f>H79/$J$178</f>
        <v>8.5475497024186404E-3</v>
      </c>
      <c r="H79" s="57">
        <f>D79*E79</f>
        <v>21600</v>
      </c>
      <c r="I79" s="38"/>
      <c r="J79" s="39"/>
      <c r="L79" s="53"/>
      <c r="M79" s="53"/>
      <c r="N79" s="53"/>
    </row>
    <row r="80" spans="1:14">
      <c r="A80" s="47" t="s">
        <v>95</v>
      </c>
      <c r="B80" s="48" t="s">
        <v>251</v>
      </c>
      <c r="C80" s="47" t="s">
        <v>62</v>
      </c>
      <c r="D80" s="56">
        <v>6</v>
      </c>
      <c r="E80" s="57">
        <v>1300</v>
      </c>
      <c r="F80" s="79">
        <f>E80/$J$178</f>
        <v>5.1443586171964035E-4</v>
      </c>
      <c r="G80" s="79">
        <f>H80/$J$178</f>
        <v>3.0866151703178423E-3</v>
      </c>
      <c r="H80" s="57">
        <f>D80*E80</f>
        <v>7800</v>
      </c>
      <c r="I80" s="38"/>
      <c r="J80" s="39"/>
      <c r="L80" s="53"/>
      <c r="M80" s="53"/>
      <c r="N80" s="53"/>
    </row>
    <row r="81" spans="1:14">
      <c r="A81" s="69"/>
      <c r="B81" s="70" t="s">
        <v>96</v>
      </c>
      <c r="C81" s="71"/>
      <c r="D81" s="72"/>
      <c r="E81" s="73"/>
      <c r="F81" s="52"/>
      <c r="G81" s="52"/>
      <c r="H81" s="51"/>
      <c r="I81" s="38"/>
      <c r="J81" s="39"/>
      <c r="L81" s="53"/>
      <c r="M81" s="53"/>
      <c r="N81" s="53"/>
    </row>
    <row r="82" spans="1:14">
      <c r="A82" s="47" t="s">
        <v>97</v>
      </c>
      <c r="B82" s="77" t="s">
        <v>98</v>
      </c>
      <c r="C82" s="49" t="s">
        <v>62</v>
      </c>
      <c r="D82" s="50">
        <v>4.5</v>
      </c>
      <c r="E82" s="51">
        <v>890</v>
      </c>
      <c r="F82" s="52">
        <f>E82/$J$178</f>
        <v>3.5219070533113839E-4</v>
      </c>
      <c r="G82" s="52">
        <f>H82/$J$178</f>
        <v>1.5848581739901228E-3</v>
      </c>
      <c r="H82" s="51">
        <f t="shared" ref="H82:H86" si="9">D82*E82</f>
        <v>4005</v>
      </c>
      <c r="I82" s="38"/>
      <c r="J82" s="39"/>
      <c r="L82" s="53"/>
      <c r="M82" s="53"/>
      <c r="N82" s="53"/>
    </row>
    <row r="83" spans="1:14">
      <c r="A83" s="47">
        <v>4.9000000000000004</v>
      </c>
      <c r="B83" s="75" t="s">
        <v>99</v>
      </c>
      <c r="C83" s="55" t="s">
        <v>62</v>
      </c>
      <c r="D83" s="56">
        <v>20</v>
      </c>
      <c r="E83" s="57">
        <v>990</v>
      </c>
      <c r="F83" s="52">
        <f>E83/$J$178</f>
        <v>3.9176269469418768E-4</v>
      </c>
      <c r="G83" s="52">
        <f>H83/$J$178</f>
        <v>7.8352538938837538E-3</v>
      </c>
      <c r="H83" s="51">
        <f t="shared" si="9"/>
        <v>19800</v>
      </c>
      <c r="I83" s="38"/>
      <c r="J83" s="39"/>
      <c r="L83" s="53"/>
      <c r="M83" s="53"/>
      <c r="N83" s="53"/>
    </row>
    <row r="84" spans="1:14" s="101" customFormat="1">
      <c r="A84" s="47">
        <v>4.0999999999999996</v>
      </c>
      <c r="B84" s="78" t="s">
        <v>246</v>
      </c>
      <c r="C84" s="66" t="s">
        <v>81</v>
      </c>
      <c r="D84" s="67">
        <v>2</v>
      </c>
      <c r="E84" s="67">
        <v>500</v>
      </c>
      <c r="F84" s="157">
        <f>E84/$J$178</f>
        <v>1.9785994681524629E-4</v>
      </c>
      <c r="G84" s="157">
        <f>H84/$J$178</f>
        <v>3.9571989363049257E-4</v>
      </c>
      <c r="H84" s="50">
        <f t="shared" si="9"/>
        <v>1000</v>
      </c>
      <c r="I84" s="158"/>
      <c r="L84" s="58"/>
      <c r="M84" s="58"/>
      <c r="N84" s="58"/>
    </row>
    <row r="85" spans="1:14">
      <c r="A85" s="69"/>
      <c r="B85" s="70" t="s">
        <v>100</v>
      </c>
      <c r="C85" s="71"/>
      <c r="D85" s="72"/>
      <c r="E85" s="73"/>
      <c r="F85" s="52"/>
      <c r="G85" s="52"/>
      <c r="H85" s="51">
        <f t="shared" si="9"/>
        <v>0</v>
      </c>
      <c r="I85" s="38"/>
      <c r="J85" s="37"/>
      <c r="L85" s="53"/>
      <c r="M85" s="53"/>
      <c r="N85" s="53"/>
    </row>
    <row r="86" spans="1:14">
      <c r="A86" s="47">
        <v>4.1100000000000003</v>
      </c>
      <c r="B86" s="77" t="s">
        <v>247</v>
      </c>
      <c r="C86" s="49" t="s">
        <v>62</v>
      </c>
      <c r="D86" s="50">
        <v>50</v>
      </c>
      <c r="E86" s="51">
        <v>2600</v>
      </c>
      <c r="F86" s="52">
        <f>E86/$J$178</f>
        <v>1.0288717234392807E-3</v>
      </c>
      <c r="G86" s="52">
        <f>H86/$J$178</f>
        <v>5.144358617196404E-2</v>
      </c>
      <c r="H86" s="51">
        <f t="shared" si="9"/>
        <v>130000</v>
      </c>
      <c r="I86" s="38"/>
      <c r="J86" s="39"/>
      <c r="L86" s="53"/>
      <c r="M86" s="53"/>
      <c r="N86" s="53"/>
    </row>
    <row r="87" spans="1:14">
      <c r="A87" s="55"/>
      <c r="B87" s="80" t="s">
        <v>101</v>
      </c>
      <c r="C87" s="81"/>
      <c r="D87" s="82"/>
      <c r="E87" s="83"/>
      <c r="F87" s="52"/>
      <c r="G87" s="52"/>
      <c r="H87" s="51"/>
      <c r="I87" s="38"/>
      <c r="J87" s="39"/>
      <c r="L87" s="53"/>
      <c r="M87" s="53"/>
      <c r="N87" s="53"/>
    </row>
    <row r="88" spans="1:14">
      <c r="A88" s="47">
        <v>4.12</v>
      </c>
      <c r="B88" s="84" t="s">
        <v>102</v>
      </c>
      <c r="C88" s="55" t="s">
        <v>81</v>
      </c>
      <c r="D88" s="56">
        <v>25</v>
      </c>
      <c r="E88" s="57">
        <v>600</v>
      </c>
      <c r="F88" s="52">
        <f>E88/$J$178</f>
        <v>2.3743193617829555E-4</v>
      </c>
      <c r="G88" s="52">
        <f>H88/$J$178</f>
        <v>5.9357984044573885E-3</v>
      </c>
      <c r="H88" s="51">
        <f>D88*E88</f>
        <v>15000</v>
      </c>
      <c r="I88" s="38"/>
      <c r="J88" s="39"/>
      <c r="L88" s="53"/>
      <c r="M88" s="53"/>
      <c r="N88" s="53"/>
    </row>
    <row r="89" spans="1:14">
      <c r="A89" s="69"/>
      <c r="B89" s="70" t="s">
        <v>103</v>
      </c>
      <c r="C89" s="71"/>
      <c r="D89" s="72"/>
      <c r="E89" s="73"/>
      <c r="F89" s="52"/>
      <c r="G89" s="52"/>
      <c r="H89" s="51"/>
      <c r="I89" s="38"/>
      <c r="J89" s="39"/>
      <c r="L89" s="53"/>
      <c r="M89" s="53"/>
      <c r="N89" s="53"/>
    </row>
    <row r="90" spans="1:14" ht="25.5">
      <c r="A90" s="47">
        <v>4.13</v>
      </c>
      <c r="B90" s="159" t="s">
        <v>261</v>
      </c>
      <c r="C90" s="49" t="s">
        <v>62</v>
      </c>
      <c r="D90" s="50">
        <v>38</v>
      </c>
      <c r="E90" s="51">
        <v>2200</v>
      </c>
      <c r="F90" s="52">
        <f>E90/$J$178</f>
        <v>8.7058376598708373E-4</v>
      </c>
      <c r="G90" s="52">
        <f>H90/$J$178</f>
        <v>3.3082183107509183E-2</v>
      </c>
      <c r="H90" s="51">
        <f>D90*E90</f>
        <v>83600</v>
      </c>
      <c r="I90" s="38"/>
      <c r="J90" s="39"/>
      <c r="L90" s="53"/>
      <c r="M90" s="53"/>
      <c r="N90" s="53"/>
    </row>
    <row r="91" spans="1:14">
      <c r="A91" s="69"/>
      <c r="B91" s="70" t="s">
        <v>104</v>
      </c>
      <c r="C91" s="71"/>
      <c r="D91" s="72"/>
      <c r="E91" s="73"/>
      <c r="F91" s="52"/>
      <c r="G91" s="52"/>
      <c r="H91" s="51"/>
      <c r="I91" s="38"/>
      <c r="J91" s="39"/>
      <c r="L91" s="53"/>
      <c r="M91" s="53"/>
      <c r="N91" s="53"/>
    </row>
    <row r="92" spans="1:14" s="101" customFormat="1">
      <c r="A92" s="47">
        <v>4.1500000000000004</v>
      </c>
      <c r="B92" s="77" t="s">
        <v>105</v>
      </c>
      <c r="C92" s="49" t="s">
        <v>31</v>
      </c>
      <c r="D92" s="50">
        <v>12</v>
      </c>
      <c r="E92" s="50">
        <v>500</v>
      </c>
      <c r="F92" s="157">
        <f>E92/$J$178</f>
        <v>1.9785994681524629E-4</v>
      </c>
      <c r="G92" s="157">
        <f>H92/$J$178</f>
        <v>2.3743193617829558E-3</v>
      </c>
      <c r="H92" s="50">
        <f>D92*E92</f>
        <v>6000</v>
      </c>
      <c r="I92" s="158"/>
      <c r="L92" s="58"/>
      <c r="M92" s="58"/>
      <c r="N92" s="58"/>
    </row>
    <row r="93" spans="1:14" s="101" customFormat="1">
      <c r="A93" s="47" t="s">
        <v>265</v>
      </c>
      <c r="B93" s="164" t="s">
        <v>266</v>
      </c>
      <c r="C93" s="99" t="s">
        <v>24</v>
      </c>
      <c r="D93" s="50">
        <v>1</v>
      </c>
      <c r="E93" s="50">
        <v>100000</v>
      </c>
      <c r="F93" s="157">
        <f>E93/$J$178</f>
        <v>3.9571989363049259E-2</v>
      </c>
      <c r="G93" s="157">
        <f>H93/$J$178</f>
        <v>3.9571989363049259E-2</v>
      </c>
      <c r="H93" s="50">
        <f>D93*E93</f>
        <v>100000</v>
      </c>
      <c r="I93" s="158"/>
      <c r="L93" s="58"/>
      <c r="M93" s="58"/>
      <c r="N93" s="58"/>
    </row>
    <row r="94" spans="1:14">
      <c r="A94" s="55"/>
      <c r="B94" s="85" t="s">
        <v>106</v>
      </c>
      <c r="C94" s="55"/>
      <c r="D94" s="56"/>
      <c r="E94" s="57"/>
      <c r="F94" s="52"/>
      <c r="G94" s="52"/>
      <c r="H94" s="51"/>
      <c r="I94" s="38"/>
      <c r="J94" s="39"/>
      <c r="L94" s="53"/>
      <c r="M94" s="53"/>
      <c r="N94" s="53"/>
    </row>
    <row r="95" spans="1:14">
      <c r="A95" s="47">
        <v>4.16</v>
      </c>
      <c r="B95" s="75" t="s">
        <v>107</v>
      </c>
      <c r="C95" s="55" t="s">
        <v>24</v>
      </c>
      <c r="D95" s="56">
        <v>1</v>
      </c>
      <c r="E95" s="57">
        <v>5000</v>
      </c>
      <c r="F95" s="52">
        <f>E95/$J$178</f>
        <v>1.9785994681524631E-3</v>
      </c>
      <c r="G95" s="52">
        <f>H95/$J$178</f>
        <v>1.9785994681524631E-3</v>
      </c>
      <c r="H95" s="51">
        <f>D95*E95</f>
        <v>5000</v>
      </c>
      <c r="I95" s="38"/>
      <c r="J95" s="39"/>
      <c r="L95" s="53"/>
      <c r="M95" s="53"/>
      <c r="N95" s="53"/>
    </row>
    <row r="96" spans="1:14">
      <c r="A96" s="47">
        <v>4.17</v>
      </c>
      <c r="B96" s="75" t="s">
        <v>108</v>
      </c>
      <c r="C96" s="55" t="s">
        <v>24</v>
      </c>
      <c r="D96" s="56">
        <v>1</v>
      </c>
      <c r="E96" s="57">
        <v>5000</v>
      </c>
      <c r="F96" s="52">
        <f>E96/$J$178</f>
        <v>1.9785994681524631E-3</v>
      </c>
      <c r="G96" s="52">
        <f>H96/$J$178</f>
        <v>1.9785994681524631E-3</v>
      </c>
      <c r="H96" s="51">
        <f>D96*E96</f>
        <v>5000</v>
      </c>
      <c r="I96" s="38"/>
      <c r="J96" s="39"/>
      <c r="L96" s="53"/>
      <c r="M96" s="53"/>
      <c r="N96" s="53"/>
    </row>
    <row r="97" spans="1:14" ht="13.5" thickBot="1">
      <c r="A97" s="18"/>
      <c r="B97" s="86"/>
      <c r="C97" s="18"/>
      <c r="D97" s="31"/>
      <c r="E97" s="37"/>
      <c r="F97" s="52"/>
      <c r="G97" s="52"/>
      <c r="H97" s="37"/>
      <c r="I97" s="38"/>
      <c r="J97" s="39"/>
      <c r="L97" s="53"/>
      <c r="M97" s="53"/>
      <c r="N97" s="53"/>
    </row>
    <row r="98" spans="1:14" ht="15.75" thickBot="1">
      <c r="A98" s="41">
        <v>5</v>
      </c>
      <c r="B98" s="42" t="s">
        <v>109</v>
      </c>
      <c r="C98" s="43"/>
      <c r="D98" s="43"/>
      <c r="E98" s="44"/>
      <c r="F98" s="52"/>
      <c r="G98" s="52"/>
      <c r="H98" s="44"/>
      <c r="I98" s="45">
        <f>J98/$J$178</f>
        <v>5.7062808661517035E-2</v>
      </c>
      <c r="J98" s="63">
        <f>SUM(H99:H119)</f>
        <v>144200</v>
      </c>
      <c r="L98" s="53"/>
      <c r="M98" s="53"/>
      <c r="N98" s="53"/>
    </row>
    <row r="99" spans="1:14">
      <c r="A99" s="87"/>
      <c r="B99" s="88" t="s">
        <v>110</v>
      </c>
      <c r="C99" s="89"/>
      <c r="D99" s="90"/>
      <c r="E99" s="91"/>
      <c r="F99" s="52"/>
      <c r="G99" s="52"/>
      <c r="H99" s="92"/>
      <c r="I99" s="38"/>
      <c r="J99" s="39"/>
      <c r="L99" s="53"/>
      <c r="M99" s="53"/>
      <c r="N99" s="53"/>
    </row>
    <row r="100" spans="1:14">
      <c r="A100" s="55" t="s">
        <v>111</v>
      </c>
      <c r="B100" s="62" t="s">
        <v>112</v>
      </c>
      <c r="C100" s="49" t="s">
        <v>24</v>
      </c>
      <c r="D100" s="50">
        <v>1</v>
      </c>
      <c r="E100" s="51">
        <v>18000</v>
      </c>
      <c r="F100" s="52">
        <f>E100/$J$178</f>
        <v>7.1229580853488664E-3</v>
      </c>
      <c r="G100" s="52">
        <f>H100/$J$178</f>
        <v>7.1229580853488664E-3</v>
      </c>
      <c r="H100" s="51">
        <f>D100*E100</f>
        <v>18000</v>
      </c>
      <c r="I100" s="38"/>
      <c r="J100" s="39"/>
      <c r="L100" s="53"/>
      <c r="M100" s="53"/>
      <c r="N100" s="53"/>
    </row>
    <row r="101" spans="1:14">
      <c r="A101" s="55" t="s">
        <v>113</v>
      </c>
      <c r="B101" s="48" t="s">
        <v>114</v>
      </c>
      <c r="C101" s="55" t="s">
        <v>31</v>
      </c>
      <c r="D101" s="56">
        <v>2</v>
      </c>
      <c r="E101" s="57">
        <v>24000</v>
      </c>
      <c r="F101" s="52">
        <f>E101/$J$178</f>
        <v>9.497277447131823E-3</v>
      </c>
      <c r="G101" s="52">
        <f>H101/$J$178</f>
        <v>1.8994554894263646E-2</v>
      </c>
      <c r="H101" s="51">
        <f>D101*E101</f>
        <v>48000</v>
      </c>
      <c r="I101" s="38"/>
      <c r="J101" s="39"/>
      <c r="L101" s="53"/>
      <c r="M101" s="53"/>
      <c r="N101" s="53"/>
    </row>
    <row r="102" spans="1:14">
      <c r="A102" s="47" t="s">
        <v>115</v>
      </c>
      <c r="B102" s="48" t="s">
        <v>116</v>
      </c>
      <c r="C102" s="55" t="s">
        <v>24</v>
      </c>
      <c r="D102" s="56">
        <v>1</v>
      </c>
      <c r="E102" s="57">
        <v>5000</v>
      </c>
      <c r="F102" s="52">
        <f>E102/$J$178</f>
        <v>1.9785994681524631E-3</v>
      </c>
      <c r="G102" s="52">
        <f>H102/$J$178</f>
        <v>1.9785994681524631E-3</v>
      </c>
      <c r="H102" s="51">
        <f>D102*E102</f>
        <v>5000</v>
      </c>
      <c r="I102" s="38"/>
      <c r="J102" s="39"/>
      <c r="L102" s="53"/>
      <c r="M102" s="53"/>
      <c r="N102" s="53"/>
    </row>
    <row r="103" spans="1:14">
      <c r="A103" s="47" t="s">
        <v>117</v>
      </c>
      <c r="B103" s="48" t="s">
        <v>118</v>
      </c>
      <c r="C103" s="55" t="s">
        <v>24</v>
      </c>
      <c r="D103" s="56">
        <v>1</v>
      </c>
      <c r="E103" s="57">
        <v>2000</v>
      </c>
      <c r="F103" s="52">
        <f>E103/$J$178</f>
        <v>7.9143978726098514E-4</v>
      </c>
      <c r="G103" s="52">
        <f>H103/$J$178</f>
        <v>7.9143978726098514E-4</v>
      </c>
      <c r="H103" s="51">
        <f>D103*E103</f>
        <v>2000</v>
      </c>
      <c r="I103" s="38"/>
      <c r="J103" s="39"/>
      <c r="L103" s="53"/>
      <c r="M103" s="53"/>
      <c r="N103" s="53"/>
    </row>
    <row r="104" spans="1:14">
      <c r="A104" s="64" t="s">
        <v>119</v>
      </c>
      <c r="B104" s="65" t="s">
        <v>248</v>
      </c>
      <c r="C104" s="81" t="s">
        <v>24</v>
      </c>
      <c r="D104" s="56">
        <v>1</v>
      </c>
      <c r="E104" s="57">
        <v>3000</v>
      </c>
      <c r="F104" s="52">
        <f>E104/$J$178</f>
        <v>1.1871596808914779E-3</v>
      </c>
      <c r="G104" s="52">
        <f>H104/$J$178</f>
        <v>1.1871596808914779E-3</v>
      </c>
      <c r="H104" s="51">
        <f>D104*E104</f>
        <v>3000</v>
      </c>
      <c r="I104" s="38"/>
      <c r="J104" s="39"/>
      <c r="L104" s="53"/>
      <c r="M104" s="53"/>
      <c r="N104" s="53"/>
    </row>
    <row r="105" spans="1:14">
      <c r="A105" s="69"/>
      <c r="B105" s="70" t="s">
        <v>120</v>
      </c>
      <c r="C105" s="71"/>
      <c r="D105" s="72"/>
      <c r="E105" s="73"/>
      <c r="F105" s="52"/>
      <c r="G105" s="52"/>
      <c r="H105" s="51"/>
      <c r="I105" s="38"/>
      <c r="J105" s="39"/>
      <c r="L105" s="53"/>
      <c r="M105" s="53"/>
      <c r="N105" s="53"/>
    </row>
    <row r="106" spans="1:14">
      <c r="A106" s="47" t="s">
        <v>121</v>
      </c>
      <c r="B106" s="62" t="s">
        <v>240</v>
      </c>
      <c r="C106" s="49" t="s">
        <v>24</v>
      </c>
      <c r="D106" s="50">
        <v>1</v>
      </c>
      <c r="E106" s="51">
        <v>12000</v>
      </c>
      <c r="F106" s="52">
        <f>E106/$J$178</f>
        <v>4.7486387235659115E-3</v>
      </c>
      <c r="G106" s="52">
        <f>H106/$J$178</f>
        <v>4.7486387235659115E-3</v>
      </c>
      <c r="H106" s="51">
        <f>D106*E106</f>
        <v>12000</v>
      </c>
      <c r="I106" s="38"/>
      <c r="J106" s="39"/>
      <c r="L106" s="53"/>
      <c r="M106" s="53"/>
      <c r="N106" s="53"/>
    </row>
    <row r="107" spans="1:14">
      <c r="A107" s="69"/>
      <c r="B107" s="70" t="s">
        <v>122</v>
      </c>
      <c r="C107" s="71"/>
      <c r="D107" s="72"/>
      <c r="E107" s="73"/>
      <c r="F107" s="52"/>
      <c r="G107" s="52"/>
      <c r="H107" s="51"/>
      <c r="I107" s="38"/>
      <c r="J107" s="39"/>
      <c r="L107" s="53"/>
      <c r="M107" s="53"/>
      <c r="N107" s="53"/>
    </row>
    <row r="108" spans="1:14">
      <c r="A108" s="47" t="s">
        <v>123</v>
      </c>
      <c r="B108" s="62" t="s">
        <v>124</v>
      </c>
      <c r="C108" s="49" t="s">
        <v>24</v>
      </c>
      <c r="D108" s="50">
        <v>1</v>
      </c>
      <c r="E108" s="51">
        <v>6000</v>
      </c>
      <c r="F108" s="52">
        <f>E108/$J$178</f>
        <v>2.3743193617829558E-3</v>
      </c>
      <c r="G108" s="52">
        <f>H108/$J$178</f>
        <v>2.3743193617829558E-3</v>
      </c>
      <c r="H108" s="51">
        <f>D108*E108</f>
        <v>6000</v>
      </c>
      <c r="I108" s="38"/>
      <c r="J108" s="39"/>
      <c r="L108" s="53"/>
      <c r="M108" s="53"/>
      <c r="N108" s="53"/>
    </row>
    <row r="109" spans="1:14">
      <c r="A109" s="93" t="s">
        <v>125</v>
      </c>
      <c r="B109" s="48" t="s">
        <v>241</v>
      </c>
      <c r="C109" s="55" t="s">
        <v>24</v>
      </c>
      <c r="D109" s="56">
        <v>1</v>
      </c>
      <c r="E109" s="57">
        <v>7500</v>
      </c>
      <c r="F109" s="52">
        <f>E109/$J$178</f>
        <v>2.9678992022286943E-3</v>
      </c>
      <c r="G109" s="52">
        <f>H109/$J$178</f>
        <v>2.9678992022286943E-3</v>
      </c>
      <c r="H109" s="51">
        <f>D109*E109</f>
        <v>7500</v>
      </c>
      <c r="I109" s="38"/>
      <c r="J109" s="39"/>
      <c r="L109" s="53"/>
      <c r="M109" s="53"/>
      <c r="N109" s="53"/>
    </row>
    <row r="110" spans="1:14">
      <c r="A110" s="55"/>
      <c r="B110" s="94" t="s">
        <v>126</v>
      </c>
      <c r="C110" s="55"/>
      <c r="D110" s="56"/>
      <c r="E110" s="57"/>
      <c r="F110" s="52"/>
      <c r="G110" s="52"/>
      <c r="H110" s="51"/>
      <c r="I110" s="38"/>
      <c r="J110" s="39"/>
      <c r="L110" s="53"/>
      <c r="M110" s="53"/>
      <c r="N110" s="53"/>
    </row>
    <row r="111" spans="1:14">
      <c r="A111" s="47" t="s">
        <v>127</v>
      </c>
      <c r="B111" s="48" t="s">
        <v>128</v>
      </c>
      <c r="C111" s="55" t="s">
        <v>31</v>
      </c>
      <c r="D111" s="56">
        <v>1</v>
      </c>
      <c r="E111" s="57">
        <v>12000</v>
      </c>
      <c r="F111" s="52">
        <f>E111/$J$178</f>
        <v>4.7486387235659115E-3</v>
      </c>
      <c r="G111" s="52">
        <f>H111/$J$178</f>
        <v>4.7486387235659115E-3</v>
      </c>
      <c r="H111" s="51">
        <f t="shared" ref="H111:H119" si="10">D111*E111</f>
        <v>12000</v>
      </c>
      <c r="I111" s="38"/>
      <c r="J111" s="39"/>
      <c r="L111" s="53"/>
      <c r="M111" s="53"/>
      <c r="N111" s="53"/>
    </row>
    <row r="112" spans="1:14">
      <c r="A112" s="47" t="s">
        <v>129</v>
      </c>
      <c r="B112" s="48" t="s">
        <v>130</v>
      </c>
      <c r="C112" s="55" t="s">
        <v>31</v>
      </c>
      <c r="D112" s="56">
        <v>1</v>
      </c>
      <c r="E112" s="57">
        <v>6900</v>
      </c>
      <c r="F112" s="52">
        <f>E112/$J$178</f>
        <v>2.730467266050399E-3</v>
      </c>
      <c r="G112" s="52">
        <f>H112/$J$178</f>
        <v>2.730467266050399E-3</v>
      </c>
      <c r="H112" s="51">
        <f t="shared" si="10"/>
        <v>6900</v>
      </c>
      <c r="I112" s="38"/>
      <c r="J112" s="39"/>
      <c r="L112" s="53"/>
      <c r="M112" s="53"/>
      <c r="N112" s="53"/>
    </row>
    <row r="113" spans="1:14">
      <c r="A113" s="47" t="s">
        <v>131</v>
      </c>
      <c r="B113" s="48" t="s">
        <v>132</v>
      </c>
      <c r="C113" s="55" t="s">
        <v>31</v>
      </c>
      <c r="D113" s="56">
        <v>1</v>
      </c>
      <c r="E113" s="57">
        <v>600</v>
      </c>
      <c r="F113" s="52">
        <f>E113/$J$178</f>
        <v>2.3743193617829555E-4</v>
      </c>
      <c r="G113" s="52">
        <f>H113/$J$178</f>
        <v>2.3743193617829555E-4</v>
      </c>
      <c r="H113" s="51">
        <f t="shared" si="10"/>
        <v>600</v>
      </c>
      <c r="I113" s="38"/>
      <c r="J113" s="39"/>
      <c r="L113" s="53"/>
      <c r="M113" s="53"/>
      <c r="N113" s="53"/>
    </row>
    <row r="114" spans="1:14">
      <c r="A114" s="47" t="s">
        <v>133</v>
      </c>
      <c r="B114" s="48" t="s">
        <v>134</v>
      </c>
      <c r="C114" s="55" t="s">
        <v>31</v>
      </c>
      <c r="D114" s="56">
        <v>1</v>
      </c>
      <c r="E114" s="57">
        <v>5000</v>
      </c>
      <c r="F114" s="52">
        <f>E114/$J$178</f>
        <v>1.9785994681524631E-3</v>
      </c>
      <c r="G114" s="52">
        <f>H114/$J$178</f>
        <v>1.9785994681524631E-3</v>
      </c>
      <c r="H114" s="51">
        <f t="shared" si="10"/>
        <v>5000</v>
      </c>
      <c r="I114" s="38"/>
      <c r="J114" s="39"/>
      <c r="L114" s="53"/>
      <c r="M114" s="53"/>
      <c r="N114" s="53"/>
    </row>
    <row r="115" spans="1:14">
      <c r="A115" s="47" t="s">
        <v>135</v>
      </c>
      <c r="B115" s="48" t="s">
        <v>136</v>
      </c>
      <c r="C115" s="47" t="s">
        <v>31</v>
      </c>
      <c r="D115" s="56">
        <v>1</v>
      </c>
      <c r="E115" s="57">
        <v>3000</v>
      </c>
      <c r="F115" s="52">
        <f>E115/$J$178</f>
        <v>1.1871596808914779E-3</v>
      </c>
      <c r="G115" s="52">
        <f>H115/$J$178</f>
        <v>1.1871596808914779E-3</v>
      </c>
      <c r="H115" s="51">
        <f t="shared" si="10"/>
        <v>3000</v>
      </c>
      <c r="I115" s="38"/>
      <c r="J115" s="39"/>
      <c r="L115" s="53"/>
      <c r="M115" s="53"/>
      <c r="N115" s="53"/>
    </row>
    <row r="116" spans="1:14">
      <c r="A116" s="47" t="s">
        <v>137</v>
      </c>
      <c r="B116" s="48" t="s">
        <v>244</v>
      </c>
      <c r="C116" s="47" t="s">
        <v>31</v>
      </c>
      <c r="D116" s="56">
        <v>7</v>
      </c>
      <c r="E116" s="57">
        <v>600</v>
      </c>
      <c r="F116" s="52">
        <f t="shared" ref="F116" si="11">E116/$J$178</f>
        <v>2.3743193617829555E-4</v>
      </c>
      <c r="G116" s="52">
        <f t="shared" ref="G116" si="12">H116/$J$178</f>
        <v>1.662023553248069E-3</v>
      </c>
      <c r="H116" s="51">
        <f t="shared" ref="H116" si="13">D116*E116</f>
        <v>4200</v>
      </c>
      <c r="I116" s="38"/>
      <c r="J116" s="39"/>
      <c r="L116" s="53"/>
      <c r="M116" s="53"/>
      <c r="N116" s="53"/>
    </row>
    <row r="117" spans="1:14">
      <c r="A117" s="47" t="s">
        <v>139</v>
      </c>
      <c r="B117" s="48" t="s">
        <v>138</v>
      </c>
      <c r="C117" s="55" t="s">
        <v>31</v>
      </c>
      <c r="D117" s="56">
        <v>1</v>
      </c>
      <c r="E117" s="57">
        <v>3000</v>
      </c>
      <c r="F117" s="52">
        <f>E117/$J$178</f>
        <v>1.1871596808914779E-3</v>
      </c>
      <c r="G117" s="52">
        <f>H117/$J$178</f>
        <v>1.1871596808914779E-3</v>
      </c>
      <c r="H117" s="51">
        <f t="shared" si="10"/>
        <v>3000</v>
      </c>
      <c r="I117" s="38"/>
      <c r="J117" s="39"/>
      <c r="L117" s="53"/>
      <c r="M117" s="53"/>
      <c r="N117" s="53"/>
    </row>
    <row r="118" spans="1:14">
      <c r="A118" s="47" t="s">
        <v>140</v>
      </c>
      <c r="B118" s="48" t="s">
        <v>245</v>
      </c>
      <c r="C118" s="55" t="s">
        <v>31</v>
      </c>
      <c r="D118" s="56">
        <v>1</v>
      </c>
      <c r="E118" s="57">
        <v>2000</v>
      </c>
      <c r="F118" s="52">
        <f>E118/$J$178</f>
        <v>7.9143978726098514E-4</v>
      </c>
      <c r="G118" s="52">
        <f>H118/$J$178</f>
        <v>7.9143978726098514E-4</v>
      </c>
      <c r="H118" s="51">
        <f t="shared" si="10"/>
        <v>2000</v>
      </c>
      <c r="I118" s="38"/>
      <c r="J118" s="39"/>
      <c r="L118" s="53"/>
      <c r="M118" s="53"/>
      <c r="N118" s="53"/>
    </row>
    <row r="119" spans="1:14">
      <c r="A119" s="47" t="s">
        <v>142</v>
      </c>
      <c r="B119" s="48" t="s">
        <v>141</v>
      </c>
      <c r="C119" s="55" t="s">
        <v>31</v>
      </c>
      <c r="D119" s="56">
        <v>1</v>
      </c>
      <c r="E119" s="57">
        <v>6000</v>
      </c>
      <c r="F119" s="52">
        <f>E119/$J$178</f>
        <v>2.3743193617829558E-3</v>
      </c>
      <c r="G119" s="52">
        <f>H119/$J$178</f>
        <v>2.3743193617829558E-3</v>
      </c>
      <c r="H119" s="51">
        <f t="shared" si="10"/>
        <v>6000</v>
      </c>
      <c r="I119" s="38"/>
      <c r="J119" s="39"/>
      <c r="L119" s="53"/>
      <c r="M119" s="53"/>
      <c r="N119" s="53"/>
    </row>
    <row r="120" spans="1:14" ht="13.5" thickBot="1">
      <c r="A120" s="25"/>
      <c r="B120" s="86"/>
      <c r="C120" s="18"/>
      <c r="D120" s="31"/>
      <c r="E120" s="37"/>
      <c r="F120" s="52"/>
      <c r="G120" s="52"/>
      <c r="H120" s="37"/>
      <c r="I120" s="38"/>
      <c r="J120" s="39"/>
      <c r="L120" s="53"/>
      <c r="M120" s="53"/>
      <c r="N120" s="53"/>
    </row>
    <row r="121" spans="1:14" ht="15.75" thickBot="1">
      <c r="A121" s="41">
        <v>6</v>
      </c>
      <c r="B121" s="42" t="s">
        <v>143</v>
      </c>
      <c r="C121" s="43"/>
      <c r="D121" s="43"/>
      <c r="E121" s="44"/>
      <c r="F121" s="52"/>
      <c r="G121" s="52"/>
      <c r="H121" s="44"/>
      <c r="I121" s="45">
        <f>J121/$J$178</f>
        <v>6.6085222236292263E-2</v>
      </c>
      <c r="J121" s="63">
        <f>SUM(H122:H140)</f>
        <v>167000</v>
      </c>
      <c r="L121" s="53"/>
      <c r="M121" s="53"/>
      <c r="N121" s="53"/>
    </row>
    <row r="122" spans="1:14">
      <c r="A122" s="64" t="s">
        <v>144</v>
      </c>
      <c r="B122" s="48" t="s">
        <v>145</v>
      </c>
      <c r="C122" s="55" t="s">
        <v>24</v>
      </c>
      <c r="D122" s="56">
        <v>1</v>
      </c>
      <c r="E122" s="57">
        <v>5000</v>
      </c>
      <c r="F122" s="52">
        <f>E122/$J$178</f>
        <v>1.9785994681524631E-3</v>
      </c>
      <c r="G122" s="52">
        <f>H122/$J$178</f>
        <v>1.9785994681524631E-3</v>
      </c>
      <c r="H122" s="51">
        <f>D122*E122</f>
        <v>5000</v>
      </c>
      <c r="I122" s="38"/>
      <c r="J122" s="39"/>
      <c r="L122" s="53"/>
      <c r="M122" s="53"/>
      <c r="N122" s="53"/>
    </row>
    <row r="123" spans="1:14">
      <c r="A123" s="69"/>
      <c r="B123" s="70" t="s">
        <v>146</v>
      </c>
      <c r="C123" s="71"/>
      <c r="D123" s="72"/>
      <c r="E123" s="73"/>
      <c r="F123" s="52"/>
      <c r="G123" s="52"/>
      <c r="H123" s="51"/>
      <c r="I123" s="38"/>
      <c r="J123" s="39"/>
      <c r="L123" s="53"/>
      <c r="M123" s="53"/>
      <c r="N123" s="53"/>
    </row>
    <row r="124" spans="1:14">
      <c r="A124" s="47" t="s">
        <v>147</v>
      </c>
      <c r="B124" s="62" t="s">
        <v>148</v>
      </c>
      <c r="C124" s="49" t="s">
        <v>24</v>
      </c>
      <c r="D124" s="50">
        <v>1</v>
      </c>
      <c r="E124" s="51">
        <v>24000</v>
      </c>
      <c r="F124" s="52">
        <f>E124/$J$178</f>
        <v>9.497277447131823E-3</v>
      </c>
      <c r="G124" s="52">
        <f>H124/$J$178</f>
        <v>9.497277447131823E-3</v>
      </c>
      <c r="H124" s="51">
        <f>D124*E124</f>
        <v>24000</v>
      </c>
      <c r="I124" s="38"/>
      <c r="J124" s="39"/>
      <c r="L124" s="53"/>
      <c r="M124" s="53"/>
      <c r="N124" s="53"/>
    </row>
    <row r="125" spans="1:14">
      <c r="A125" s="47" t="s">
        <v>149</v>
      </c>
      <c r="B125" s="65" t="s">
        <v>150</v>
      </c>
      <c r="C125" s="66" t="s">
        <v>24</v>
      </c>
      <c r="D125" s="67">
        <v>1</v>
      </c>
      <c r="E125" s="68">
        <v>25000</v>
      </c>
      <c r="F125" s="52">
        <f>E125/$J$178</f>
        <v>9.8929973407623148E-3</v>
      </c>
      <c r="G125" s="52">
        <f>H125/$J$178</f>
        <v>9.8929973407623148E-3</v>
      </c>
      <c r="H125" s="51">
        <f>D125*E125</f>
        <v>25000</v>
      </c>
      <c r="I125" s="38"/>
      <c r="J125" s="39"/>
      <c r="L125" s="53"/>
      <c r="M125" s="53"/>
      <c r="N125" s="53"/>
    </row>
    <row r="126" spans="1:14">
      <c r="A126" s="69"/>
      <c r="B126" s="70" t="s">
        <v>151</v>
      </c>
      <c r="C126" s="71"/>
      <c r="D126" s="72"/>
      <c r="E126" s="73"/>
      <c r="F126" s="52"/>
      <c r="G126" s="52"/>
      <c r="H126" s="51"/>
      <c r="I126" s="38"/>
      <c r="J126" s="39"/>
      <c r="L126" s="53"/>
      <c r="M126" s="53"/>
      <c r="N126" s="53"/>
    </row>
    <row r="127" spans="1:14">
      <c r="A127" s="47" t="s">
        <v>152</v>
      </c>
      <c r="B127" s="65" t="s">
        <v>153</v>
      </c>
      <c r="C127" s="66" t="s">
        <v>24</v>
      </c>
      <c r="D127" s="67">
        <v>1</v>
      </c>
      <c r="E127" s="68">
        <v>10000</v>
      </c>
      <c r="F127" s="52">
        <f>E127/$J$178</f>
        <v>3.9571989363049263E-3</v>
      </c>
      <c r="G127" s="52">
        <f>H127/$J$178</f>
        <v>3.9571989363049263E-3</v>
      </c>
      <c r="H127" s="51">
        <f>D127*E127</f>
        <v>10000</v>
      </c>
      <c r="I127" s="38"/>
      <c r="J127" s="39"/>
      <c r="L127" s="53"/>
      <c r="M127" s="53"/>
      <c r="N127" s="53"/>
    </row>
    <row r="128" spans="1:14">
      <c r="A128" s="69"/>
      <c r="B128" s="70" t="s">
        <v>154</v>
      </c>
      <c r="C128" s="71"/>
      <c r="D128" s="72"/>
      <c r="E128" s="73"/>
      <c r="F128" s="52"/>
      <c r="G128" s="52"/>
      <c r="H128" s="51"/>
      <c r="I128" s="38"/>
      <c r="J128" s="39"/>
      <c r="L128" s="53"/>
      <c r="M128" s="53"/>
      <c r="N128" s="53"/>
    </row>
    <row r="129" spans="1:14">
      <c r="A129" s="47" t="s">
        <v>155</v>
      </c>
      <c r="B129" s="62" t="s">
        <v>257</v>
      </c>
      <c r="C129" s="49" t="s">
        <v>31</v>
      </c>
      <c r="D129" s="50">
        <v>11</v>
      </c>
      <c r="E129" s="51">
        <v>2300</v>
      </c>
      <c r="F129" s="52">
        <f>E129/$J$178</f>
        <v>9.1015575535013298E-4</v>
      </c>
      <c r="G129" s="52">
        <f>H129/$J$178</f>
        <v>1.0011713308851462E-2</v>
      </c>
      <c r="H129" s="51">
        <f>D129*E129</f>
        <v>25300</v>
      </c>
      <c r="I129" s="38"/>
      <c r="J129" s="39"/>
      <c r="L129" s="53"/>
      <c r="M129" s="53"/>
      <c r="N129" s="53"/>
    </row>
    <row r="130" spans="1:14">
      <c r="A130" s="47" t="s">
        <v>156</v>
      </c>
      <c r="B130" s="62" t="s">
        <v>157</v>
      </c>
      <c r="C130" s="49" t="s">
        <v>31</v>
      </c>
      <c r="D130" s="50">
        <v>1</v>
      </c>
      <c r="E130" s="51">
        <v>2500</v>
      </c>
      <c r="F130" s="52">
        <f>E130/$J$178</f>
        <v>9.8929973407623157E-4</v>
      </c>
      <c r="G130" s="52">
        <f>H130/$J$178</f>
        <v>9.8929973407623157E-4</v>
      </c>
      <c r="H130" s="51">
        <f>D130*E130</f>
        <v>2500</v>
      </c>
      <c r="I130" s="38"/>
      <c r="J130" s="39"/>
      <c r="L130" s="53"/>
      <c r="M130" s="53"/>
      <c r="N130" s="53"/>
    </row>
    <row r="131" spans="1:14">
      <c r="A131" s="47" t="s">
        <v>158</v>
      </c>
      <c r="B131" s="62" t="s">
        <v>258</v>
      </c>
      <c r="C131" s="49" t="s">
        <v>31</v>
      </c>
      <c r="D131" s="50">
        <v>8</v>
      </c>
      <c r="E131" s="51">
        <v>3000</v>
      </c>
      <c r="F131" s="52">
        <f>E131/$J$178</f>
        <v>1.1871596808914779E-3</v>
      </c>
      <c r="G131" s="52">
        <f>H131/$J$178</f>
        <v>9.497277447131823E-3</v>
      </c>
      <c r="H131" s="51">
        <f>D131*E131</f>
        <v>24000</v>
      </c>
      <c r="I131" s="38"/>
      <c r="J131" s="39"/>
      <c r="L131" s="53"/>
      <c r="M131" s="53"/>
      <c r="N131" s="53"/>
    </row>
    <row r="132" spans="1:14">
      <c r="A132" s="47" t="s">
        <v>159</v>
      </c>
      <c r="B132" s="62" t="s">
        <v>259</v>
      </c>
      <c r="C132" s="49" t="s">
        <v>31</v>
      </c>
      <c r="D132" s="50">
        <v>4</v>
      </c>
      <c r="E132" s="51">
        <v>800</v>
      </c>
      <c r="F132" s="52">
        <f>E132/$J$178</f>
        <v>3.1657591490439409E-4</v>
      </c>
      <c r="G132" s="52">
        <f>H132/$J$178</f>
        <v>1.2663036596175764E-3</v>
      </c>
      <c r="H132" s="51">
        <f>D132*E132</f>
        <v>3200</v>
      </c>
      <c r="I132" s="38"/>
      <c r="J132" s="39"/>
      <c r="L132" s="53"/>
      <c r="M132" s="53"/>
      <c r="N132" s="53"/>
    </row>
    <row r="133" spans="1:14">
      <c r="A133" s="47" t="s">
        <v>160</v>
      </c>
      <c r="B133" s="62" t="s">
        <v>260</v>
      </c>
      <c r="C133" s="49" t="s">
        <v>31</v>
      </c>
      <c r="D133" s="50">
        <v>2</v>
      </c>
      <c r="E133" s="51">
        <v>500</v>
      </c>
      <c r="F133" s="52">
        <f>E133/$J$178</f>
        <v>1.9785994681524629E-4</v>
      </c>
      <c r="G133" s="52">
        <f>H133/$J$178</f>
        <v>3.9571989363049257E-4</v>
      </c>
      <c r="H133" s="51">
        <f>D133*E133</f>
        <v>1000</v>
      </c>
      <c r="I133" s="38"/>
      <c r="J133" s="39"/>
      <c r="L133" s="53"/>
      <c r="M133" s="53"/>
      <c r="N133" s="53"/>
    </row>
    <row r="134" spans="1:14">
      <c r="A134" s="69"/>
      <c r="B134" s="70" t="s">
        <v>161</v>
      </c>
      <c r="C134" s="71"/>
      <c r="D134" s="72"/>
      <c r="E134" s="73"/>
      <c r="F134" s="52"/>
      <c r="G134" s="52"/>
      <c r="H134" s="51"/>
      <c r="I134" s="38"/>
      <c r="J134" s="39"/>
      <c r="L134" s="53"/>
      <c r="M134" s="53"/>
      <c r="N134" s="53"/>
    </row>
    <row r="135" spans="1:14">
      <c r="A135" s="47" t="s">
        <v>162</v>
      </c>
      <c r="B135" s="62" t="s">
        <v>163</v>
      </c>
      <c r="C135" s="49" t="s">
        <v>24</v>
      </c>
      <c r="D135" s="50">
        <v>1</v>
      </c>
      <c r="E135" s="51">
        <v>4000</v>
      </c>
      <c r="F135" s="52">
        <f>E135/$J$178</f>
        <v>1.5828795745219703E-3</v>
      </c>
      <c r="G135" s="52">
        <f>H135/$J$178</f>
        <v>1.5828795745219703E-3</v>
      </c>
      <c r="H135" s="51">
        <f>D135*E135</f>
        <v>4000</v>
      </c>
      <c r="I135" s="38"/>
      <c r="J135" s="39"/>
      <c r="L135" s="53"/>
      <c r="M135" s="53"/>
      <c r="N135" s="53"/>
    </row>
    <row r="136" spans="1:14">
      <c r="A136" s="55"/>
      <c r="B136" s="94" t="s">
        <v>126</v>
      </c>
      <c r="C136" s="55"/>
      <c r="D136" s="56"/>
      <c r="E136" s="57"/>
      <c r="F136" s="52"/>
      <c r="G136" s="52"/>
      <c r="H136" s="51"/>
      <c r="I136" s="38"/>
      <c r="J136" s="39"/>
      <c r="L136" s="53"/>
      <c r="M136" s="53"/>
      <c r="N136" s="53"/>
    </row>
    <row r="137" spans="1:14">
      <c r="A137" s="47" t="s">
        <v>164</v>
      </c>
      <c r="B137" s="48" t="s">
        <v>165</v>
      </c>
      <c r="C137" s="55" t="s">
        <v>31</v>
      </c>
      <c r="D137" s="56">
        <v>1</v>
      </c>
      <c r="E137" s="57">
        <v>8000</v>
      </c>
      <c r="F137" s="52">
        <f>E137/$J$178</f>
        <v>3.1657591490439406E-3</v>
      </c>
      <c r="G137" s="52">
        <f>H137/$J$178</f>
        <v>3.1657591490439406E-3</v>
      </c>
      <c r="H137" s="51">
        <f>D137*E137</f>
        <v>8000</v>
      </c>
      <c r="I137" s="38"/>
      <c r="J137" s="39"/>
      <c r="L137" s="58"/>
      <c r="M137" s="53"/>
      <c r="N137" s="53"/>
    </row>
    <row r="138" spans="1:14">
      <c r="A138" s="47" t="s">
        <v>166</v>
      </c>
      <c r="B138" s="48" t="s">
        <v>167</v>
      </c>
      <c r="C138" s="55" t="s">
        <v>31</v>
      </c>
      <c r="D138" s="56">
        <v>2</v>
      </c>
      <c r="E138" s="57">
        <v>3000</v>
      </c>
      <c r="F138" s="52">
        <f>E138/$J$178</f>
        <v>1.1871596808914779E-3</v>
      </c>
      <c r="G138" s="52">
        <f>H138/$J$178</f>
        <v>2.3743193617829558E-3</v>
      </c>
      <c r="H138" s="51">
        <f>D138*E138</f>
        <v>6000</v>
      </c>
      <c r="I138" s="38"/>
      <c r="J138" s="39"/>
      <c r="L138" s="58"/>
      <c r="M138" s="53"/>
      <c r="N138" s="53"/>
    </row>
    <row r="139" spans="1:14">
      <c r="A139" s="47" t="s">
        <v>168</v>
      </c>
      <c r="B139" s="165" t="s">
        <v>169</v>
      </c>
      <c r="C139" s="55" t="s">
        <v>31</v>
      </c>
      <c r="D139" s="56">
        <v>5</v>
      </c>
      <c r="E139" s="57">
        <v>5000</v>
      </c>
      <c r="F139" s="52">
        <f>E139/$J$178</f>
        <v>1.9785994681524631E-3</v>
      </c>
      <c r="G139" s="52">
        <f>H139/$J$178</f>
        <v>9.8929973407623148E-3</v>
      </c>
      <c r="H139" s="51">
        <f>D139*E139</f>
        <v>25000</v>
      </c>
      <c r="I139" s="38"/>
      <c r="J139" s="39"/>
      <c r="L139" s="58"/>
      <c r="M139" s="53"/>
      <c r="N139" s="53"/>
    </row>
    <row r="140" spans="1:14">
      <c r="A140" s="47" t="s">
        <v>170</v>
      </c>
      <c r="B140" s="48" t="s">
        <v>171</v>
      </c>
      <c r="C140" s="55" t="s">
        <v>31</v>
      </c>
      <c r="D140" s="56">
        <v>4</v>
      </c>
      <c r="E140" s="57">
        <v>1000</v>
      </c>
      <c r="F140" s="52">
        <f>E140/$J$178</f>
        <v>3.9571989363049257E-4</v>
      </c>
      <c r="G140" s="52">
        <f>H140/$J$178</f>
        <v>1.5828795745219703E-3</v>
      </c>
      <c r="H140" s="51">
        <f>D140*E140</f>
        <v>4000</v>
      </c>
      <c r="I140" s="38"/>
      <c r="J140" s="39"/>
      <c r="L140" s="58"/>
      <c r="M140" s="53"/>
      <c r="N140" s="53"/>
    </row>
    <row r="141" spans="1:14" ht="13.5" thickBot="1">
      <c r="A141" s="25"/>
      <c r="C141" s="25"/>
      <c r="E141" s="39"/>
      <c r="F141" s="52"/>
      <c r="G141" s="52"/>
      <c r="H141" s="39"/>
      <c r="I141" s="40"/>
      <c r="J141" s="39"/>
      <c r="L141" s="53"/>
      <c r="M141" s="53"/>
      <c r="N141" s="53"/>
    </row>
    <row r="142" spans="1:14" ht="15.75" thickBot="1">
      <c r="A142" s="41">
        <v>7</v>
      </c>
      <c r="B142" s="42" t="s">
        <v>172</v>
      </c>
      <c r="C142" s="95"/>
      <c r="D142" s="96"/>
      <c r="E142" s="97"/>
      <c r="F142" s="52"/>
      <c r="G142" s="52"/>
      <c r="H142" s="97"/>
      <c r="I142" s="98">
        <f>J142/$J$178</f>
        <v>3.9571989363049263E-3</v>
      </c>
      <c r="J142" s="63">
        <f>SUM(H143:H143)</f>
        <v>10000</v>
      </c>
      <c r="L142" s="53"/>
      <c r="M142" s="53"/>
      <c r="N142" s="53"/>
    </row>
    <row r="143" spans="1:14" s="101" customFormat="1">
      <c r="A143" s="99" t="s">
        <v>173</v>
      </c>
      <c r="B143" s="62" t="s">
        <v>174</v>
      </c>
      <c r="C143" s="49" t="s">
        <v>31</v>
      </c>
      <c r="D143" s="50">
        <v>2</v>
      </c>
      <c r="E143" s="50">
        <v>5000</v>
      </c>
      <c r="F143" s="157">
        <f>E143/$J$178</f>
        <v>1.9785994681524631E-3</v>
      </c>
      <c r="G143" s="157">
        <f>H143/$J$178</f>
        <v>3.9571989363049263E-3</v>
      </c>
      <c r="H143" s="50">
        <f>D143*E143</f>
        <v>10000</v>
      </c>
      <c r="I143" s="158"/>
      <c r="L143" s="58"/>
      <c r="M143" s="58"/>
      <c r="N143" s="58"/>
    </row>
    <row r="144" spans="1:14" ht="13.5" thickBot="1">
      <c r="A144" s="25"/>
      <c r="C144" s="25"/>
      <c r="E144" s="39"/>
      <c r="F144" s="52"/>
      <c r="G144" s="52"/>
      <c r="H144" s="39"/>
      <c r="I144" s="40"/>
      <c r="J144" s="39"/>
      <c r="L144" s="53"/>
      <c r="M144" s="53"/>
      <c r="N144" s="53"/>
    </row>
    <row r="145" spans="1:14" ht="15.75" thickBot="1">
      <c r="A145" s="41">
        <v>8</v>
      </c>
      <c r="B145" s="42" t="s">
        <v>175</v>
      </c>
      <c r="C145" s="95"/>
      <c r="D145" s="96"/>
      <c r="E145" s="97"/>
      <c r="F145" s="52"/>
      <c r="G145" s="52"/>
      <c r="H145" s="97"/>
      <c r="I145" s="98">
        <f>J145/$J$178</f>
        <v>7.3208180321641128E-2</v>
      </c>
      <c r="J145" s="63">
        <f>SUM(H146:H151)</f>
        <v>185000</v>
      </c>
      <c r="L145" s="53"/>
      <c r="M145" s="53"/>
      <c r="N145" s="53"/>
    </row>
    <row r="146" spans="1:14">
      <c r="A146" s="99" t="s">
        <v>176</v>
      </c>
      <c r="B146" s="62" t="s">
        <v>177</v>
      </c>
      <c r="C146" s="49" t="s">
        <v>31</v>
      </c>
      <c r="D146" s="50">
        <v>4</v>
      </c>
      <c r="E146" s="51">
        <v>13000</v>
      </c>
      <c r="F146" s="52">
        <f t="shared" ref="F146:F151" si="14">E146/$J$178</f>
        <v>5.1443586171964033E-3</v>
      </c>
      <c r="G146" s="52">
        <f t="shared" ref="G146:G151" si="15">H146/$J$178</f>
        <v>2.0577434468785613E-2</v>
      </c>
      <c r="H146" s="51">
        <f t="shared" ref="H146:H151" si="16">D146*E146</f>
        <v>52000</v>
      </c>
      <c r="I146" s="38"/>
      <c r="J146" s="39"/>
      <c r="L146" s="58"/>
      <c r="M146" s="53"/>
      <c r="N146" s="53"/>
    </row>
    <row r="147" spans="1:14">
      <c r="A147" s="99" t="s">
        <v>178</v>
      </c>
      <c r="B147" s="62" t="s">
        <v>179</v>
      </c>
      <c r="C147" s="49" t="s">
        <v>31</v>
      </c>
      <c r="D147" s="50">
        <v>1</v>
      </c>
      <c r="E147" s="51">
        <v>13000</v>
      </c>
      <c r="F147" s="52">
        <f t="shared" si="14"/>
        <v>5.1443586171964033E-3</v>
      </c>
      <c r="G147" s="52">
        <f t="shared" si="15"/>
        <v>5.1443586171964033E-3</v>
      </c>
      <c r="H147" s="51">
        <f t="shared" si="16"/>
        <v>13000</v>
      </c>
      <c r="I147" s="38"/>
      <c r="J147" s="39"/>
      <c r="L147" s="53"/>
      <c r="M147" s="53"/>
      <c r="N147" s="53"/>
    </row>
    <row r="148" spans="1:14">
      <c r="A148" s="99" t="s">
        <v>180</v>
      </c>
      <c r="B148" s="62" t="s">
        <v>181</v>
      </c>
      <c r="C148" s="49" t="s">
        <v>31</v>
      </c>
      <c r="D148" s="50">
        <v>2</v>
      </c>
      <c r="E148" s="51">
        <v>11000</v>
      </c>
      <c r="F148" s="52">
        <f t="shared" si="14"/>
        <v>4.3529188299354189E-3</v>
      </c>
      <c r="G148" s="52">
        <f t="shared" si="15"/>
        <v>8.7058376598708378E-3</v>
      </c>
      <c r="H148" s="51">
        <f t="shared" si="16"/>
        <v>22000</v>
      </c>
      <c r="I148" s="38"/>
      <c r="J148" s="39"/>
      <c r="L148" s="53"/>
      <c r="M148" s="53"/>
      <c r="N148" s="53"/>
    </row>
    <row r="149" spans="1:14">
      <c r="A149" s="99" t="s">
        <v>182</v>
      </c>
      <c r="B149" s="62" t="s">
        <v>183</v>
      </c>
      <c r="C149" s="49" t="s">
        <v>31</v>
      </c>
      <c r="D149" s="50">
        <v>4</v>
      </c>
      <c r="E149" s="51">
        <v>11000</v>
      </c>
      <c r="F149" s="52">
        <f t="shared" si="14"/>
        <v>4.3529188299354189E-3</v>
      </c>
      <c r="G149" s="52">
        <f t="shared" si="15"/>
        <v>1.7411675319741676E-2</v>
      </c>
      <c r="H149" s="51">
        <f t="shared" si="16"/>
        <v>44000</v>
      </c>
      <c r="I149" s="38"/>
      <c r="J149" s="39"/>
      <c r="L149" s="53"/>
      <c r="M149" s="53"/>
      <c r="N149" s="53"/>
    </row>
    <row r="150" spans="1:14">
      <c r="A150" s="99" t="s">
        <v>184</v>
      </c>
      <c r="B150" s="62" t="s">
        <v>185</v>
      </c>
      <c r="C150" s="49" t="s">
        <v>31</v>
      </c>
      <c r="D150" s="50">
        <v>1</v>
      </c>
      <c r="E150" s="51">
        <v>14000</v>
      </c>
      <c r="F150" s="52">
        <f t="shared" si="14"/>
        <v>5.5400785108268959E-3</v>
      </c>
      <c r="G150" s="52">
        <f t="shared" si="15"/>
        <v>5.5400785108268959E-3</v>
      </c>
      <c r="H150" s="51">
        <f t="shared" si="16"/>
        <v>14000</v>
      </c>
      <c r="I150" s="38"/>
      <c r="J150" s="39"/>
      <c r="L150" s="53"/>
      <c r="M150" s="53"/>
      <c r="N150" s="53"/>
    </row>
    <row r="151" spans="1:14">
      <c r="A151" s="99" t="s">
        <v>186</v>
      </c>
      <c r="B151" s="62" t="s">
        <v>187</v>
      </c>
      <c r="C151" s="49" t="s">
        <v>31</v>
      </c>
      <c r="D151" s="50">
        <v>1</v>
      </c>
      <c r="E151" s="51">
        <v>40000</v>
      </c>
      <c r="F151" s="52">
        <f t="shared" si="14"/>
        <v>1.5828795745219705E-2</v>
      </c>
      <c r="G151" s="52">
        <f t="shared" si="15"/>
        <v>1.5828795745219705E-2</v>
      </c>
      <c r="H151" s="51">
        <f t="shared" si="16"/>
        <v>40000</v>
      </c>
      <c r="I151" s="38"/>
      <c r="J151" s="39"/>
      <c r="L151" s="53"/>
      <c r="M151" s="53"/>
      <c r="N151" s="53"/>
    </row>
    <row r="152" spans="1:14" ht="13.5" thickBot="1">
      <c r="A152" s="100"/>
      <c r="B152" s="101"/>
      <c r="C152" s="102"/>
      <c r="D152" s="103"/>
      <c r="E152" s="37"/>
      <c r="F152" s="52"/>
      <c r="G152" s="52"/>
      <c r="H152" s="37"/>
      <c r="I152" s="38"/>
      <c r="J152" s="39"/>
      <c r="L152" s="53"/>
      <c r="M152" s="53"/>
      <c r="N152" s="53"/>
    </row>
    <row r="153" spans="1:14" ht="15.75" thickBot="1">
      <c r="A153" s="41">
        <v>9</v>
      </c>
      <c r="B153" s="42" t="s">
        <v>188</v>
      </c>
      <c r="C153" s="95"/>
      <c r="D153" s="96"/>
      <c r="E153" s="97"/>
      <c r="F153" s="52"/>
      <c r="G153" s="52"/>
      <c r="H153" s="97"/>
      <c r="I153" s="98">
        <f>J153/$J$178</f>
        <v>3.9571989363049263E-3</v>
      </c>
      <c r="J153" s="63">
        <f>SUM(H154:H155)</f>
        <v>10000</v>
      </c>
      <c r="L153" s="53"/>
      <c r="M153" s="53"/>
      <c r="N153" s="53"/>
    </row>
    <row r="154" spans="1:14" s="101" customFormat="1">
      <c r="A154" s="99" t="s">
        <v>189</v>
      </c>
      <c r="B154" s="62" t="s">
        <v>242</v>
      </c>
      <c r="C154" s="55" t="s">
        <v>31</v>
      </c>
      <c r="D154" s="56">
        <v>2</v>
      </c>
      <c r="E154" s="56">
        <v>2000</v>
      </c>
      <c r="F154" s="157">
        <f>E154/$J$178</f>
        <v>7.9143978726098514E-4</v>
      </c>
      <c r="G154" s="157">
        <f>H154/$J$178</f>
        <v>1.5828795745219703E-3</v>
      </c>
      <c r="H154" s="56">
        <f>D154*E154</f>
        <v>4000</v>
      </c>
      <c r="I154" s="158"/>
      <c r="L154" s="58"/>
      <c r="M154" s="58"/>
      <c r="N154" s="58"/>
    </row>
    <row r="155" spans="1:14" s="101" customFormat="1">
      <c r="A155" s="47" t="s">
        <v>190</v>
      </c>
      <c r="B155" s="48" t="s">
        <v>243</v>
      </c>
      <c r="C155" s="55" t="s">
        <v>24</v>
      </c>
      <c r="D155" s="56">
        <v>1</v>
      </c>
      <c r="E155" s="56">
        <v>6000</v>
      </c>
      <c r="F155" s="157">
        <f>E155/$J$178</f>
        <v>2.3743193617829558E-3</v>
      </c>
      <c r="G155" s="157">
        <f>H155/$J$178</f>
        <v>2.3743193617829558E-3</v>
      </c>
      <c r="H155" s="56">
        <f>D155*E155</f>
        <v>6000</v>
      </c>
      <c r="I155" s="158"/>
      <c r="L155" s="58"/>
      <c r="M155" s="58"/>
      <c r="N155" s="58"/>
    </row>
    <row r="156" spans="1:14" ht="13.5" thickBot="1">
      <c r="A156" s="25"/>
      <c r="B156" s="104"/>
      <c r="C156" s="18"/>
      <c r="D156" s="31"/>
      <c r="E156" s="37"/>
      <c r="F156" s="52"/>
      <c r="G156" s="52"/>
      <c r="H156" s="39"/>
      <c r="I156" s="40"/>
      <c r="J156" s="39"/>
      <c r="L156" s="53"/>
      <c r="M156" s="53"/>
      <c r="N156" s="53"/>
    </row>
    <row r="157" spans="1:14" ht="15.75" thickBot="1">
      <c r="A157" s="41">
        <v>10</v>
      </c>
      <c r="B157" s="42" t="s">
        <v>191</v>
      </c>
      <c r="C157" s="95"/>
      <c r="D157" s="96"/>
      <c r="E157" s="97"/>
      <c r="F157" s="52"/>
      <c r="G157" s="52"/>
      <c r="H157" s="97"/>
      <c r="I157" s="98">
        <f>J157/$J$178</f>
        <v>9.1015575535013295E-3</v>
      </c>
      <c r="J157" s="63">
        <f>SUM(H158:H159)</f>
        <v>23000</v>
      </c>
      <c r="L157" s="53"/>
      <c r="M157" s="53"/>
      <c r="N157" s="53"/>
    </row>
    <row r="158" spans="1:14">
      <c r="A158" s="99" t="s">
        <v>192</v>
      </c>
      <c r="B158" s="62" t="s">
        <v>193</v>
      </c>
      <c r="C158" s="49" t="s">
        <v>31</v>
      </c>
      <c r="D158" s="50">
        <v>1</v>
      </c>
      <c r="E158" s="51">
        <v>15000</v>
      </c>
      <c r="F158" s="52">
        <f>E158/$J$178</f>
        <v>5.9357984044573885E-3</v>
      </c>
      <c r="G158" s="52">
        <f>H158/$J$178</f>
        <v>5.9357984044573885E-3</v>
      </c>
      <c r="H158" s="51">
        <f>D158*E158</f>
        <v>15000</v>
      </c>
      <c r="I158" s="38"/>
      <c r="J158" s="39"/>
      <c r="L158" s="58"/>
      <c r="M158" s="53"/>
      <c r="N158" s="53"/>
    </row>
    <row r="159" spans="1:14">
      <c r="A159" s="99" t="s">
        <v>194</v>
      </c>
      <c r="B159" s="62" t="s">
        <v>195</v>
      </c>
      <c r="C159" s="49" t="s">
        <v>31</v>
      </c>
      <c r="D159" s="50">
        <v>1</v>
      </c>
      <c r="E159" s="51">
        <v>8000</v>
      </c>
      <c r="F159" s="52">
        <f>E159/$J$178</f>
        <v>3.1657591490439406E-3</v>
      </c>
      <c r="G159" s="52">
        <f>H159/$J$178</f>
        <v>3.1657591490439406E-3</v>
      </c>
      <c r="H159" s="51">
        <f>D159*E159</f>
        <v>8000</v>
      </c>
      <c r="I159" s="38"/>
      <c r="J159" s="39"/>
      <c r="L159" s="53"/>
      <c r="M159" s="53"/>
      <c r="N159" s="53"/>
    </row>
    <row r="160" spans="1:14" ht="13.5" thickBot="1">
      <c r="A160" s="25"/>
      <c r="C160" s="18"/>
      <c r="D160" s="31"/>
      <c r="E160" s="37"/>
      <c r="F160" s="52"/>
      <c r="G160" s="52"/>
      <c r="H160" s="37"/>
      <c r="I160" s="38"/>
      <c r="J160" s="39"/>
      <c r="L160" s="53"/>
      <c r="M160" s="53"/>
      <c r="N160" s="53"/>
    </row>
    <row r="161" spans="1:14" ht="15.75" thickBot="1">
      <c r="A161" s="41">
        <v>11</v>
      </c>
      <c r="B161" s="42" t="s">
        <v>196</v>
      </c>
      <c r="C161" s="95"/>
      <c r="D161" s="96"/>
      <c r="E161" s="97"/>
      <c r="F161" s="52"/>
      <c r="G161" s="52"/>
      <c r="H161" s="97"/>
      <c r="I161" s="98">
        <f>J161/$J$178</f>
        <v>9.8929973407623148E-3</v>
      </c>
      <c r="J161" s="63">
        <f>SUM(H162:H164)</f>
        <v>25000</v>
      </c>
      <c r="L161" s="53"/>
      <c r="M161" s="53"/>
      <c r="N161" s="53"/>
    </row>
    <row r="162" spans="1:14">
      <c r="A162" s="47" t="s">
        <v>197</v>
      </c>
      <c r="B162" s="62" t="s">
        <v>198</v>
      </c>
      <c r="C162" s="55" t="s">
        <v>31</v>
      </c>
      <c r="D162" s="56">
        <v>1</v>
      </c>
      <c r="E162" s="57">
        <v>10000</v>
      </c>
      <c r="F162" s="52">
        <f>E162/$J$178</f>
        <v>3.9571989363049263E-3</v>
      </c>
      <c r="G162" s="52">
        <f>H162/$J$178</f>
        <v>3.9571989363049263E-3</v>
      </c>
      <c r="H162" s="57">
        <f>D162*E162</f>
        <v>10000</v>
      </c>
      <c r="I162" s="38"/>
      <c r="J162" s="39"/>
      <c r="L162" s="58"/>
      <c r="M162" s="53"/>
      <c r="N162" s="53"/>
    </row>
    <row r="163" spans="1:14">
      <c r="A163" s="47" t="s">
        <v>199</v>
      </c>
      <c r="B163" s="62" t="s">
        <v>200</v>
      </c>
      <c r="C163" s="55" t="s">
        <v>31</v>
      </c>
      <c r="D163" s="56">
        <v>1</v>
      </c>
      <c r="E163" s="57">
        <v>15000</v>
      </c>
      <c r="F163" s="52">
        <f>E163/$J$178</f>
        <v>5.9357984044573885E-3</v>
      </c>
      <c r="G163" s="52">
        <f>H163/$J$178</f>
        <v>5.9357984044573885E-3</v>
      </c>
      <c r="H163" s="57">
        <f>D163*E163</f>
        <v>15000</v>
      </c>
      <c r="I163" s="38"/>
      <c r="J163" s="39"/>
      <c r="L163" s="53"/>
      <c r="M163" s="53"/>
      <c r="N163" s="53"/>
    </row>
    <row r="164" spans="1:14" ht="13.5" thickBot="1">
      <c r="A164" s="25"/>
      <c r="C164" s="18"/>
      <c r="D164" s="31"/>
      <c r="E164" s="37"/>
      <c r="F164" s="52"/>
      <c r="G164" s="52"/>
      <c r="H164" s="37"/>
      <c r="I164" s="38"/>
      <c r="J164" s="39"/>
      <c r="L164" s="53"/>
      <c r="M164" s="53"/>
      <c r="N164" s="53"/>
    </row>
    <row r="165" spans="1:14" ht="15.75" thickBot="1">
      <c r="A165" s="41">
        <v>12</v>
      </c>
      <c r="B165" s="42" t="s">
        <v>201</v>
      </c>
      <c r="C165" s="95"/>
      <c r="D165" s="96"/>
      <c r="E165" s="97"/>
      <c r="F165" s="52"/>
      <c r="G165" s="52"/>
      <c r="H165" s="97"/>
      <c r="I165" s="98">
        <f>J165/$J$178</f>
        <v>1.385019627706724E-3</v>
      </c>
      <c r="J165" s="63">
        <f>SUM(H166:H166)</f>
        <v>3500</v>
      </c>
      <c r="L165" s="53"/>
      <c r="M165" s="53"/>
      <c r="N165" s="53"/>
    </row>
    <row r="166" spans="1:14">
      <c r="A166" s="47" t="s">
        <v>202</v>
      </c>
      <c r="B166" s="48" t="s">
        <v>203</v>
      </c>
      <c r="C166" s="55" t="s">
        <v>31</v>
      </c>
      <c r="D166" s="56">
        <v>1</v>
      </c>
      <c r="E166" s="57">
        <v>3500</v>
      </c>
      <c r="F166" s="52">
        <f>E166/$J$178</f>
        <v>1.385019627706724E-3</v>
      </c>
      <c r="G166" s="52">
        <f>H166/$J$178</f>
        <v>1.385019627706724E-3</v>
      </c>
      <c r="H166" s="57">
        <f>D166*E166</f>
        <v>3500</v>
      </c>
      <c r="I166" s="38"/>
      <c r="J166" s="39"/>
      <c r="L166" s="58"/>
      <c r="M166" s="53"/>
      <c r="N166" s="53"/>
    </row>
    <row r="167" spans="1:14" ht="13.5" thickBot="1">
      <c r="A167" s="25"/>
      <c r="B167" s="104"/>
      <c r="C167" s="18"/>
      <c r="D167" s="31"/>
      <c r="E167" s="37"/>
      <c r="F167" s="52"/>
      <c r="G167" s="52"/>
      <c r="H167" s="39"/>
      <c r="I167" s="40"/>
      <c r="J167" s="39"/>
      <c r="L167" s="53"/>
      <c r="M167" s="53"/>
      <c r="N167" s="53"/>
    </row>
    <row r="168" spans="1:14" ht="15.75" thickBot="1">
      <c r="A168" s="41">
        <v>13</v>
      </c>
      <c r="B168" s="42" t="s">
        <v>204</v>
      </c>
      <c r="C168" s="95"/>
      <c r="D168" s="96"/>
      <c r="E168" s="97"/>
      <c r="F168" s="52"/>
      <c r="G168" s="52"/>
      <c r="H168" s="97"/>
      <c r="I168" s="98">
        <f>J168/$J$178</f>
        <v>6.4719988603267067E-2</v>
      </c>
      <c r="J168" s="63">
        <f>SUM(H169:H172)</f>
        <v>163550</v>
      </c>
      <c r="L168" s="53"/>
      <c r="M168" s="53"/>
      <c r="N168" s="53"/>
    </row>
    <row r="169" spans="1:14">
      <c r="A169" s="99" t="s">
        <v>205</v>
      </c>
      <c r="B169" s="62" t="s">
        <v>206</v>
      </c>
      <c r="C169" s="49" t="s">
        <v>62</v>
      </c>
      <c r="D169" s="50">
        <v>228</v>
      </c>
      <c r="E169" s="51">
        <v>350</v>
      </c>
      <c r="F169" s="52">
        <f>E169/$J$178</f>
        <v>1.385019627706724E-4</v>
      </c>
      <c r="G169" s="52">
        <f>H169/$J$178</f>
        <v>3.1578447511713306E-2</v>
      </c>
      <c r="H169" s="51">
        <f>D169*E169</f>
        <v>79800</v>
      </c>
      <c r="I169" s="38"/>
      <c r="J169" s="39"/>
      <c r="L169" s="53"/>
      <c r="M169" s="53"/>
      <c r="N169" s="53"/>
    </row>
    <row r="170" spans="1:14">
      <c r="A170" s="47" t="s">
        <v>207</v>
      </c>
      <c r="B170" s="62" t="s">
        <v>253</v>
      </c>
      <c r="C170" s="49" t="s">
        <v>62</v>
      </c>
      <c r="D170" s="50">
        <v>15</v>
      </c>
      <c r="E170" s="51">
        <v>450</v>
      </c>
      <c r="F170" s="52">
        <f>E170/$J$178</f>
        <v>1.7807395213372167E-4</v>
      </c>
      <c r="G170" s="52">
        <f>H170/$J$178</f>
        <v>2.671109282005825E-3</v>
      </c>
      <c r="H170" s="51">
        <f>D170*E170</f>
        <v>6750</v>
      </c>
      <c r="I170" s="38"/>
      <c r="J170" s="39"/>
      <c r="L170" s="53"/>
      <c r="M170" s="53"/>
      <c r="N170" s="53"/>
    </row>
    <row r="171" spans="1:14">
      <c r="A171" s="47" t="s">
        <v>208</v>
      </c>
      <c r="B171" s="48" t="s">
        <v>250</v>
      </c>
      <c r="C171" s="55" t="s">
        <v>24</v>
      </c>
      <c r="D171" s="56">
        <v>1</v>
      </c>
      <c r="E171" s="57">
        <v>25000</v>
      </c>
      <c r="F171" s="52">
        <f>E171/$J$178</f>
        <v>9.8929973407623148E-3</v>
      </c>
      <c r="G171" s="52">
        <f>H171/$J$178</f>
        <v>9.8929973407623148E-3</v>
      </c>
      <c r="H171" s="51">
        <f>D171*E171</f>
        <v>25000</v>
      </c>
      <c r="I171" s="38"/>
      <c r="J171" s="39"/>
      <c r="L171" s="53"/>
      <c r="M171" s="53"/>
      <c r="N171" s="53"/>
    </row>
    <row r="172" spans="1:14" ht="13.5" thickBot="1">
      <c r="A172" s="47" t="s">
        <v>252</v>
      </c>
      <c r="B172" s="48" t="s">
        <v>209</v>
      </c>
      <c r="C172" s="55" t="s">
        <v>62</v>
      </c>
      <c r="D172" s="56">
        <v>130</v>
      </c>
      <c r="E172" s="57">
        <v>400</v>
      </c>
      <c r="F172" s="52">
        <f>E172/$J$178</f>
        <v>1.5828795745219705E-4</v>
      </c>
      <c r="G172" s="52">
        <f>H172/$J$178</f>
        <v>2.0577434468785613E-2</v>
      </c>
      <c r="H172" s="51">
        <f>D172*E172</f>
        <v>52000</v>
      </c>
      <c r="I172" s="38"/>
      <c r="J172" s="39"/>
      <c r="L172" s="53"/>
      <c r="M172" s="53"/>
      <c r="N172" s="53"/>
    </row>
    <row r="173" spans="1:14" ht="15.75" thickBot="1">
      <c r="A173" s="41">
        <v>14</v>
      </c>
      <c r="B173" s="42" t="s">
        <v>254</v>
      </c>
      <c r="C173" s="95"/>
      <c r="D173" s="96"/>
      <c r="E173" s="97"/>
      <c r="F173" s="52"/>
      <c r="G173" s="52"/>
      <c r="H173" s="97"/>
      <c r="I173" s="98">
        <f>J173/$J$178</f>
        <v>5.9357984044573885E-3</v>
      </c>
      <c r="J173" s="63">
        <f>SUM(H174:H178)</f>
        <v>15000</v>
      </c>
      <c r="L173" s="53"/>
      <c r="M173" s="53"/>
      <c r="N173" s="53"/>
    </row>
    <row r="174" spans="1:14">
      <c r="A174" s="47">
        <v>14.1</v>
      </c>
      <c r="B174" s="48" t="s">
        <v>255</v>
      </c>
      <c r="C174" s="55" t="s">
        <v>24</v>
      </c>
      <c r="D174" s="56">
        <v>1</v>
      </c>
      <c r="E174" s="57">
        <v>4000</v>
      </c>
      <c r="F174" s="52">
        <f>E174/$J$178</f>
        <v>1.5828795745219703E-3</v>
      </c>
      <c r="G174" s="52">
        <f>H174/$J$178</f>
        <v>1.5828795745219703E-3</v>
      </c>
      <c r="H174" s="51">
        <f>D174*E174</f>
        <v>4000</v>
      </c>
      <c r="I174" s="38"/>
      <c r="J174" s="39"/>
      <c r="L174" s="53"/>
      <c r="M174" s="53"/>
      <c r="N174" s="53"/>
    </row>
    <row r="175" spans="1:14">
      <c r="A175" s="160">
        <v>14.2</v>
      </c>
      <c r="B175" s="65" t="s">
        <v>256</v>
      </c>
      <c r="C175" s="66" t="s">
        <v>24</v>
      </c>
      <c r="D175" s="67">
        <v>1</v>
      </c>
      <c r="E175" s="68">
        <v>4500</v>
      </c>
      <c r="F175" s="161">
        <f>E175/$J$178</f>
        <v>1.7807395213372166E-3</v>
      </c>
      <c r="G175" s="161">
        <f>H175/$J$178</f>
        <v>1.7807395213372166E-3</v>
      </c>
      <c r="H175" s="162">
        <f>D175*E175</f>
        <v>4500</v>
      </c>
      <c r="I175" s="38"/>
      <c r="J175" s="39"/>
      <c r="L175" s="53"/>
      <c r="M175" s="53"/>
      <c r="N175" s="53"/>
    </row>
    <row r="176" spans="1:14">
      <c r="A176" s="47">
        <v>14.3</v>
      </c>
      <c r="B176" s="163" t="s">
        <v>264</v>
      </c>
      <c r="C176" s="66" t="s">
        <v>24</v>
      </c>
      <c r="D176" s="56">
        <v>1</v>
      </c>
      <c r="E176" s="57">
        <v>6500</v>
      </c>
      <c r="F176" s="161">
        <f>E176/$J$178</f>
        <v>2.5721793085982016E-3</v>
      </c>
      <c r="G176" s="161">
        <f>H176/$J$178</f>
        <v>2.5721793085982016E-3</v>
      </c>
      <c r="H176" s="162">
        <f>D176*E176</f>
        <v>6500</v>
      </c>
      <c r="I176" s="79"/>
      <c r="J176" s="57"/>
      <c r="L176" s="53"/>
      <c r="M176" s="53"/>
      <c r="N176" s="53"/>
    </row>
    <row r="177" spans="1:11" ht="13.5" thickBot="1">
      <c r="A177" s="31"/>
      <c r="B177" s="31"/>
      <c r="C177" s="31"/>
      <c r="D177" s="31"/>
      <c r="E177" s="31"/>
      <c r="F177" s="32"/>
      <c r="G177" s="32"/>
      <c r="H177" s="31"/>
      <c r="I177" s="32"/>
      <c r="J177" s="31"/>
      <c r="K177" s="31"/>
    </row>
    <row r="178" spans="1:11" ht="15.75" thickBot="1">
      <c r="A178" s="105"/>
      <c r="B178" s="106" t="s">
        <v>210</v>
      </c>
      <c r="C178" s="107"/>
      <c r="D178" s="108"/>
      <c r="E178" s="108"/>
      <c r="F178" s="109"/>
      <c r="G178" s="110">
        <f>SUM(G18:G175)</f>
        <v>0.99693221160793122</v>
      </c>
      <c r="H178" s="108"/>
      <c r="I178" s="110">
        <f>SUM(I17:I173)</f>
        <v>1</v>
      </c>
      <c r="J178" s="111">
        <f>SUM(J30:J173)</f>
        <v>2527040</v>
      </c>
      <c r="K178" s="31"/>
    </row>
    <row r="179" spans="1:11" ht="13.5" thickBot="1">
      <c r="A179" s="31"/>
      <c r="B179" s="31"/>
      <c r="C179" s="31"/>
      <c r="D179" s="31"/>
      <c r="E179" s="31"/>
      <c r="F179" s="32"/>
      <c r="G179" s="32"/>
      <c r="H179" s="31"/>
      <c r="I179" s="32"/>
      <c r="J179" s="31"/>
      <c r="K179" s="31"/>
    </row>
    <row r="180" spans="1:11" ht="15" customHeight="1" thickBot="1">
      <c r="A180" s="112" t="s">
        <v>211</v>
      </c>
      <c r="B180" s="113" t="s">
        <v>212</v>
      </c>
      <c r="C180" s="114"/>
      <c r="D180" s="115"/>
      <c r="E180" s="116"/>
      <c r="F180" s="117"/>
      <c r="G180" s="117"/>
      <c r="H180" s="116"/>
      <c r="I180" s="32"/>
      <c r="J180" s="118">
        <f>SUM(J30:J172)</f>
        <v>2512040</v>
      </c>
      <c r="K180" s="29"/>
    </row>
    <row r="181" spans="1:11" ht="15" customHeight="1">
      <c r="A181" s="112" t="s">
        <v>213</v>
      </c>
      <c r="B181" s="113" t="s">
        <v>214</v>
      </c>
      <c r="C181" s="119"/>
      <c r="D181" s="115"/>
      <c r="E181" s="116"/>
      <c r="F181" s="117"/>
      <c r="G181" s="117"/>
      <c r="H181" s="120"/>
      <c r="I181" s="121"/>
      <c r="J181" s="122">
        <f>J180*0.15</f>
        <v>376806</v>
      </c>
    </row>
    <row r="182" spans="1:11" ht="15" customHeight="1">
      <c r="A182" s="112" t="s">
        <v>215</v>
      </c>
      <c r="B182" s="113" t="s">
        <v>216</v>
      </c>
      <c r="C182" s="123"/>
      <c r="D182" s="124" t="s">
        <v>217</v>
      </c>
      <c r="E182" s="116"/>
      <c r="F182" s="117"/>
      <c r="G182" s="117"/>
      <c r="H182" s="120"/>
      <c r="I182" s="121"/>
      <c r="J182" s="125">
        <f>(J180+J181)</f>
        <v>2888846</v>
      </c>
    </row>
    <row r="183" spans="1:11" ht="15" customHeight="1">
      <c r="A183" s="126"/>
      <c r="B183" s="127"/>
      <c r="C183" s="31"/>
      <c r="D183" s="128"/>
      <c r="E183" s="31"/>
      <c r="F183" s="32"/>
      <c r="G183" s="32"/>
      <c r="J183" s="129"/>
    </row>
    <row r="184" spans="1:11" ht="15" customHeight="1">
      <c r="A184" s="112" t="s">
        <v>218</v>
      </c>
      <c r="B184" s="113" t="s">
        <v>219</v>
      </c>
      <c r="C184" s="116"/>
      <c r="D184" s="124"/>
      <c r="E184" s="116"/>
      <c r="F184" s="117"/>
      <c r="G184" s="117"/>
      <c r="H184" s="120"/>
      <c r="I184" s="130"/>
      <c r="J184" s="131">
        <f>(J180*0.22)</f>
        <v>552648.80000000005</v>
      </c>
    </row>
    <row r="185" spans="1:11" ht="15" customHeight="1">
      <c r="A185" s="112" t="s">
        <v>220</v>
      </c>
      <c r="B185" s="113" t="s">
        <v>221</v>
      </c>
      <c r="C185" s="119"/>
      <c r="D185" s="132"/>
      <c r="E185" s="116"/>
      <c r="F185" s="117"/>
      <c r="G185" s="117"/>
      <c r="H185" s="120"/>
      <c r="I185" s="130"/>
      <c r="J185" s="131">
        <f>J181*0.22</f>
        <v>82897.320000000007</v>
      </c>
    </row>
    <row r="186" spans="1:11" ht="15" customHeight="1">
      <c r="A186" s="133" t="s">
        <v>222</v>
      </c>
      <c r="B186" s="134" t="s">
        <v>223</v>
      </c>
      <c r="C186" s="135"/>
      <c r="D186" s="136"/>
      <c r="E186" s="90"/>
      <c r="F186" s="137"/>
      <c r="G186" s="137"/>
      <c r="H186" s="21"/>
      <c r="I186" s="121"/>
      <c r="J186" s="138">
        <f>J184+J185</f>
        <v>635546.12000000011</v>
      </c>
    </row>
    <row r="187" spans="1:11" ht="15" customHeight="1" thickBot="1">
      <c r="A187" s="126"/>
      <c r="B187" s="127"/>
      <c r="C187" s="31"/>
      <c r="D187" s="31"/>
      <c r="E187" s="31"/>
      <c r="F187" s="32"/>
      <c r="G187" s="32"/>
      <c r="J187" s="139"/>
    </row>
    <row r="188" spans="1:11" ht="15" customHeight="1" thickBot="1">
      <c r="A188" s="112" t="s">
        <v>224</v>
      </c>
      <c r="B188" s="113" t="s">
        <v>225</v>
      </c>
      <c r="C188" s="119"/>
      <c r="D188" s="116"/>
      <c r="E188" s="116"/>
      <c r="F188" s="117"/>
      <c r="G188" s="117"/>
      <c r="H188" s="116"/>
      <c r="I188" s="32"/>
      <c r="J188" s="118">
        <f>J180*0.3</f>
        <v>753612</v>
      </c>
      <c r="K188" s="29"/>
    </row>
    <row r="189" spans="1:11" ht="15" customHeight="1">
      <c r="A189" s="112" t="s">
        <v>226</v>
      </c>
      <c r="B189" s="113" t="s">
        <v>227</v>
      </c>
      <c r="C189" s="140"/>
      <c r="D189" s="116"/>
      <c r="E189" s="116"/>
      <c r="F189" s="117"/>
      <c r="G189" s="117"/>
      <c r="H189" s="120"/>
      <c r="I189" s="121"/>
      <c r="J189" s="141">
        <f>J181*0.5</f>
        <v>188403</v>
      </c>
    </row>
    <row r="190" spans="1:11" ht="15" customHeight="1">
      <c r="A190" s="126"/>
      <c r="B190" s="127"/>
      <c r="C190" s="142"/>
      <c r="D190" s="31"/>
      <c r="E190" s="31"/>
      <c r="F190" s="32"/>
      <c r="G190" s="32"/>
      <c r="J190" s="143"/>
    </row>
    <row r="191" spans="1:11" ht="15" customHeight="1">
      <c r="A191" s="112" t="s">
        <v>228</v>
      </c>
      <c r="B191" s="113" t="s">
        <v>238</v>
      </c>
      <c r="C191" s="119"/>
      <c r="D191" s="114"/>
      <c r="E191" s="116"/>
      <c r="F191" s="117"/>
      <c r="G191" s="117"/>
      <c r="H191" s="120"/>
      <c r="I191" s="130"/>
      <c r="J191" s="138">
        <f>J188*0.6676</f>
        <v>503111.37119999999</v>
      </c>
    </row>
    <row r="192" spans="1:11" ht="15" customHeight="1">
      <c r="A192" s="112" t="s">
        <v>229</v>
      </c>
      <c r="B192" s="113" t="s">
        <v>239</v>
      </c>
      <c r="C192" s="140"/>
      <c r="D192" s="144"/>
      <c r="E192" s="116"/>
      <c r="F192" s="117"/>
      <c r="G192" s="117"/>
      <c r="H192" s="120"/>
      <c r="I192" s="130"/>
      <c r="J192" s="138">
        <f>J189*0.6676</f>
        <v>125777.8428</v>
      </c>
    </row>
    <row r="193" spans="1:12" ht="15" customHeight="1">
      <c r="A193" s="112" t="s">
        <v>230</v>
      </c>
      <c r="B193" s="113" t="s">
        <v>231</v>
      </c>
      <c r="C193" s="140"/>
      <c r="D193" s="144"/>
      <c r="E193" s="116"/>
      <c r="F193" s="117"/>
      <c r="G193" s="117"/>
      <c r="H193" s="120"/>
      <c r="I193" s="130"/>
      <c r="J193" s="138">
        <f>J191+J192</f>
        <v>628889.21400000004</v>
      </c>
    </row>
    <row r="194" spans="1:12" ht="15" customHeight="1" thickBot="1">
      <c r="A194" s="126"/>
      <c r="B194" s="127"/>
      <c r="C194" s="31"/>
      <c r="D194" s="31"/>
      <c r="E194" s="31"/>
      <c r="F194" s="32"/>
      <c r="G194" s="32"/>
      <c r="J194" s="139"/>
    </row>
    <row r="195" spans="1:12" ht="15" customHeight="1" thickBot="1">
      <c r="A195" s="112" t="s">
        <v>232</v>
      </c>
      <c r="B195" s="113" t="s">
        <v>233</v>
      </c>
      <c r="C195" s="119"/>
      <c r="D195" s="116"/>
      <c r="E195" s="116"/>
      <c r="F195" s="117"/>
      <c r="G195" s="117"/>
      <c r="H195" s="116"/>
      <c r="I195" s="32"/>
      <c r="J195" s="118">
        <f>J182+J186+J193</f>
        <v>4153281.3340000003</v>
      </c>
    </row>
    <row r="196" spans="1:12" ht="15" customHeight="1">
      <c r="A196" s="145"/>
      <c r="B196" s="127"/>
      <c r="C196" s="146"/>
      <c r="D196" s="31"/>
      <c r="E196" s="31"/>
      <c r="F196" s="32"/>
      <c r="G196" s="32"/>
      <c r="H196" s="31"/>
      <c r="I196" s="32"/>
      <c r="J196" s="143"/>
      <c r="L196" s="29"/>
    </row>
    <row r="201" spans="1:12">
      <c r="D201" s="147"/>
    </row>
    <row r="202" spans="1:12">
      <c r="D202" s="148" t="s">
        <v>234</v>
      </c>
    </row>
    <row r="203" spans="1:12">
      <c r="D203" s="25" t="s">
        <v>262</v>
      </c>
    </row>
    <row r="205" spans="1:12" ht="13.5">
      <c r="A205" s="31"/>
      <c r="B205" s="31"/>
      <c r="C205" s="31"/>
      <c r="D205" s="128"/>
      <c r="E205" s="149"/>
      <c r="F205" s="150"/>
      <c r="G205" s="150"/>
      <c r="H205" s="31"/>
      <c r="I205" s="32"/>
      <c r="J205" s="31"/>
    </row>
    <row r="206" spans="1:12" ht="13.5">
      <c r="A206" s="31"/>
      <c r="B206" s="166"/>
      <c r="C206" s="166"/>
      <c r="D206" s="151"/>
      <c r="E206" s="149"/>
      <c r="F206" s="150"/>
      <c r="G206" s="150"/>
      <c r="H206" s="31"/>
      <c r="I206" s="32"/>
      <c r="J206" s="31"/>
    </row>
    <row r="207" spans="1:12" ht="13.5">
      <c r="A207" s="152"/>
      <c r="B207" s="172"/>
      <c r="C207" s="172"/>
      <c r="D207" s="152"/>
      <c r="E207" s="153"/>
      <c r="F207" s="154"/>
      <c r="G207" s="154"/>
      <c r="H207" s="31"/>
      <c r="I207" s="32"/>
      <c r="J207" s="31"/>
    </row>
    <row r="208" spans="1:12">
      <c r="A208" s="31"/>
      <c r="B208" s="31"/>
      <c r="C208" s="31"/>
      <c r="D208" s="31"/>
      <c r="E208" s="155"/>
      <c r="F208" s="156"/>
      <c r="G208" s="156"/>
      <c r="H208" s="31"/>
      <c r="I208" s="32"/>
      <c r="J208" s="31"/>
    </row>
    <row r="209" spans="1:10" ht="13.5">
      <c r="A209" s="31"/>
      <c r="B209" s="166"/>
      <c r="C209" s="166"/>
      <c r="D209" s="31"/>
      <c r="E209" s="153"/>
      <c r="F209" s="154"/>
      <c r="G209" s="154"/>
      <c r="H209" s="31"/>
      <c r="I209" s="32"/>
      <c r="J209" s="31"/>
    </row>
    <row r="210" spans="1:10" ht="13.5">
      <c r="A210" s="31"/>
      <c r="B210" s="142"/>
      <c r="C210" s="142"/>
      <c r="D210" s="31"/>
      <c r="E210" s="153"/>
      <c r="F210" s="154"/>
      <c r="G210" s="154"/>
      <c r="H210" s="31"/>
      <c r="I210" s="32"/>
      <c r="J210" s="31"/>
    </row>
    <row r="211" spans="1:10" ht="13.5">
      <c r="A211" s="31"/>
      <c r="B211" s="142"/>
      <c r="C211" s="142"/>
      <c r="D211" s="31"/>
      <c r="E211" s="153"/>
      <c r="F211" s="154"/>
      <c r="G211" s="154"/>
      <c r="H211" s="31"/>
      <c r="I211" s="32"/>
      <c r="J211" s="31"/>
    </row>
    <row r="212" spans="1:10" ht="13.5">
      <c r="A212" s="31"/>
      <c r="B212" s="166"/>
      <c r="C212" s="166"/>
      <c r="D212" s="166"/>
      <c r="E212" s="153"/>
      <c r="F212" s="154"/>
      <c r="G212" s="154"/>
      <c r="H212" s="31"/>
      <c r="I212" s="32"/>
      <c r="J212" s="31"/>
    </row>
    <row r="213" spans="1:10" ht="13.5">
      <c r="A213" s="31"/>
      <c r="B213" s="142"/>
      <c r="C213" s="142"/>
      <c r="D213" s="142"/>
      <c r="E213" s="153"/>
      <c r="F213" s="154"/>
      <c r="G213" s="154"/>
      <c r="H213" s="31"/>
      <c r="I213" s="32"/>
      <c r="J213" s="31"/>
    </row>
    <row r="214" spans="1:10" ht="13.5">
      <c r="A214" s="31"/>
      <c r="B214" s="142"/>
      <c r="C214" s="142"/>
      <c r="D214" s="142"/>
      <c r="E214" s="153"/>
      <c r="F214" s="154"/>
      <c r="G214" s="154"/>
      <c r="H214" s="31"/>
      <c r="I214" s="32"/>
      <c r="J214" s="31"/>
    </row>
    <row r="215" spans="1:10">
      <c r="A215" s="31"/>
      <c r="B215" s="31"/>
      <c r="C215" s="31"/>
      <c r="D215" s="31"/>
      <c r="E215" s="155"/>
      <c r="F215" s="156"/>
      <c r="G215" s="156"/>
      <c r="H215" s="31"/>
      <c r="I215" s="32"/>
      <c r="J215" s="31"/>
    </row>
    <row r="216" spans="1:10" ht="13.5">
      <c r="A216" s="31"/>
      <c r="B216" s="166"/>
      <c r="C216" s="166"/>
      <c r="D216" s="31"/>
      <c r="E216" s="153"/>
      <c r="F216" s="154"/>
      <c r="G216" s="154"/>
      <c r="H216" s="31"/>
      <c r="I216" s="32"/>
      <c r="J216" s="31"/>
    </row>
    <row r="217" spans="1:10">
      <c r="A217" s="31"/>
      <c r="B217" s="31"/>
      <c r="C217" s="31"/>
      <c r="D217" s="31"/>
      <c r="E217" s="31"/>
      <c r="F217" s="32"/>
      <c r="G217" s="32"/>
      <c r="H217" s="31"/>
      <c r="I217" s="32"/>
      <c r="J217" s="31"/>
    </row>
    <row r="218" spans="1:10">
      <c r="A218" s="31"/>
      <c r="B218" s="31"/>
      <c r="C218" s="31"/>
      <c r="D218" s="31"/>
      <c r="E218" s="31"/>
      <c r="F218" s="32"/>
      <c r="G218" s="32"/>
      <c r="H218" s="31"/>
      <c r="I218" s="32"/>
      <c r="J218" s="31"/>
    </row>
    <row r="219" spans="1:10">
      <c r="A219" s="31"/>
      <c r="B219" s="31"/>
      <c r="C219" s="31"/>
      <c r="D219" s="31"/>
      <c r="E219" s="31"/>
      <c r="F219" s="32"/>
      <c r="G219" s="32"/>
      <c r="H219" s="31"/>
      <c r="I219" s="32"/>
      <c r="J219" s="31"/>
    </row>
    <row r="220" spans="1:10">
      <c r="A220" s="31"/>
      <c r="B220" s="31"/>
      <c r="C220" s="31"/>
      <c r="D220" s="31"/>
      <c r="E220" s="31"/>
      <c r="F220" s="32"/>
      <c r="G220" s="32"/>
      <c r="H220" s="31"/>
      <c r="I220" s="32"/>
      <c r="J220" s="31"/>
    </row>
    <row r="221" spans="1:10">
      <c r="A221" s="31"/>
      <c r="B221" s="31"/>
      <c r="C221" s="31"/>
      <c r="D221" s="31"/>
      <c r="E221" s="31"/>
      <c r="F221" s="32"/>
      <c r="G221" s="32"/>
      <c r="H221" s="31"/>
      <c r="I221" s="32"/>
      <c r="J221" s="31"/>
    </row>
  </sheetData>
  <mergeCells count="9">
    <mergeCell ref="B209:C209"/>
    <mergeCell ref="B212:D212"/>
    <mergeCell ref="B216:C216"/>
    <mergeCell ref="A14:B14"/>
    <mergeCell ref="A19:B19"/>
    <mergeCell ref="C20:H20"/>
    <mergeCell ref="A25:J25"/>
    <mergeCell ref="B206:C206"/>
    <mergeCell ref="B207:C207"/>
  </mergeCells>
  <pageMargins left="0.43307086614173229" right="0" top="0.27559055118110237" bottom="0.23622047244094491" header="0.27559055118110237" footer="0"/>
  <pageSetup paperSize="9" scale="4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</vt:lpstr>
      <vt:lpstr>RUBRADO!Área_de_impresión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mcleffi</cp:lastModifiedBy>
  <cp:lastPrinted>2021-04-30T16:01:46Z</cp:lastPrinted>
  <dcterms:created xsi:type="dcterms:W3CDTF">2017-11-14T18:32:34Z</dcterms:created>
  <dcterms:modified xsi:type="dcterms:W3CDTF">2021-06-22T11:47:38Z</dcterms:modified>
</cp:coreProperties>
</file>